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1" rupBuild="9302"/>
  <workbookPr filterPrivacy="1" codeName="ЭтаКнига" defaultThemeVersion="124226"/>
  <bookViews>
    <workbookView xWindow="0" yWindow="0" windowWidth="28800" windowHeight="12330" tabRatio="738"/>
  </bookViews>
  <sheets>
    <sheet name="МОО 8 мес 2022" sheetId="10" r:id="rId1"/>
  </sheets>
  <definedNames>
    <definedName name="_xlnm._FilterDatabase" localSheetId="0" hidden="1">'МОО 8 мес 2022'!$A$18:$JI$57</definedName>
    <definedName name="Z_048C586B_AA05_4128_B051_FCB8E80254A2_.wvu.FilterData" localSheetId="0" hidden="1">'МОО 8 мес 2022'!$A$18:$JI$57</definedName>
    <definedName name="Z_048C586B_AA05_4128_B051_FCB8E80254A2_.wvu.PrintArea" localSheetId="0" hidden="1">'МОО 8 мес 2022'!$A$8:$JI$57</definedName>
    <definedName name="Z_048C586B_AA05_4128_B051_FCB8E80254A2_.wvu.PrintTitles" localSheetId="0" hidden="1">'МОО 8 мес 2022'!#REF!,'МОО 8 мес 2022'!$8:$18</definedName>
    <definedName name="Z_048C586B_AA05_4128_B051_FCB8E80254A2_.wvu.Rows" localSheetId="0" hidden="1">'МОО 8 мес 2022'!$2:$7</definedName>
    <definedName name="Z_105172AD_8F47_4395_9D70_776582444278_.wvu.FilterData" localSheetId="0" hidden="1">'МОО 8 мес 2022'!$A$18:$JI$57</definedName>
    <definedName name="Z_105172AD_8F47_4395_9D70_776582444278_.wvu.PrintArea" localSheetId="0" hidden="1">'МОО 8 мес 2022'!$A$8:$JI$57</definedName>
    <definedName name="Z_105172AD_8F47_4395_9D70_776582444278_.wvu.PrintTitles" localSheetId="0" hidden="1">'МОО 8 мес 2022'!#REF!,'МОО 8 мес 2022'!$8:$18</definedName>
    <definedName name="Z_105172AD_8F47_4395_9D70_776582444278_.wvu.Rows" localSheetId="0" hidden="1">'МОО 8 мес 2022'!$2:$7</definedName>
    <definedName name="Z_204242DA_89B1_46B5_A01A_765A89C6F18C_.wvu.Cols" localSheetId="0" hidden="1">'МОО 8 мес 2022'!$HL:$ID,'МОО 8 мес 2022'!$IG:$IU,'МОО 8 мес 2022'!$IE:$JI</definedName>
    <definedName name="Z_204242DA_89B1_46B5_A01A_765A89C6F18C_.wvu.FilterData" localSheetId="0" hidden="1">'МОО 8 мес 2022'!$A$18:$JI$57</definedName>
    <definedName name="Z_204242DA_89B1_46B5_A01A_765A89C6F18C_.wvu.PrintArea" localSheetId="0" hidden="1">'МОО 8 мес 2022'!$A$6:$JI$57</definedName>
    <definedName name="Z_204242DA_89B1_46B5_A01A_765A89C6F18C_.wvu.PrintTitles" localSheetId="0" hidden="1">'МОО 8 мес 2022'!#REF!,'МОО 8 мес 2022'!$8:$18</definedName>
    <definedName name="Z_204242DA_89B1_46B5_A01A_765A89C6F18C_.wvu.Rows" localSheetId="0" hidden="1">'МОО 8 мес 2022'!$2:$7</definedName>
    <definedName name="Z_4FBFD065_D9F3_4048_9B2F_1F90E8E380A4_.wvu.Cols" localSheetId="0" hidden="1">'МОО 8 мес 2022'!$HL:$ID,'МОО 8 мес 2022'!$IG:$IU,'МОО 8 мес 2022'!$IE:$JI</definedName>
    <definedName name="Z_4FBFD065_D9F3_4048_9B2F_1F90E8E380A4_.wvu.FilterData" localSheetId="0" hidden="1">'МОО 8 мес 2022'!$A$18:$JI$57</definedName>
    <definedName name="Z_4FBFD065_D9F3_4048_9B2F_1F90E8E380A4_.wvu.PrintArea" localSheetId="0" hidden="1">'МОО 8 мес 2022'!$A$6:$JI$57</definedName>
    <definedName name="Z_4FBFD065_D9F3_4048_9B2F_1F90E8E380A4_.wvu.PrintTitles" localSheetId="0" hidden="1">'МОО 8 мес 2022'!#REF!,'МОО 8 мес 2022'!$8:$18</definedName>
    <definedName name="Z_4FBFD065_D9F3_4048_9B2F_1F90E8E380A4_.wvu.Rows" localSheetId="0" hidden="1">'МОО 8 мес 2022'!$2:$7</definedName>
    <definedName name="Z_5FE85027_BCEB_4D82_95C0_D24DB9BCD242_.wvu.FilterData" localSheetId="0" hidden="1">'МОО 8 мес 2022'!$A$18:$JI$57</definedName>
    <definedName name="Z_73BF1558_676B_44CD_B557_E0B06180328E_.wvu.FilterData" localSheetId="0" hidden="1">'МОО 8 мес 2022'!$A$18:$JI$57</definedName>
    <definedName name="Z_92128B23_9AD7_4964_8CFC_C1E1784B994F_.wvu.FilterData" localSheetId="0" hidden="1">'МОО 8 мес 2022'!$A$18:$JI$57</definedName>
    <definedName name="_xlnm.Print_Titles" localSheetId="0">'МОО 8 мес 2022'!$A:$B,'МОО 8 мес 2022'!$8:$18</definedName>
    <definedName name="_xlnm.Print_Area" localSheetId="0">'МОО 8 мес 2022'!$A$1:$JI$57</definedName>
  </definedNames>
  <calcPr calcId="144525"/>
</workbook>
</file>

<file path=xl/calcChain.xml><?xml version="1.0" encoding="utf-8"?>
<calcChain xmlns="http://schemas.openxmlformats.org/spreadsheetml/2006/main">
  <c r="JG19" i="10" l="1"/>
  <c r="JF19" i="10"/>
  <c r="JE19" i="10"/>
  <c r="JD19" i="10"/>
  <c r="JC19" i="10"/>
  <c r="JB19" i="10"/>
  <c r="JA19" i="10"/>
  <c r="IZ19" i="10"/>
  <c r="IY19" i="10"/>
  <c r="IX19" i="10"/>
  <c r="IW19" i="10"/>
  <c r="IV19" i="10"/>
  <c r="IU19" i="10"/>
  <c r="IT19" i="10"/>
  <c r="IS19" i="10"/>
  <c r="IR19" i="10"/>
  <c r="IQ19" i="10"/>
  <c r="IP19" i="10"/>
  <c r="IO19" i="10"/>
  <c r="IN19" i="10"/>
  <c r="IM19" i="10"/>
  <c r="IL19" i="10"/>
  <c r="IK19" i="10"/>
  <c r="IJ19" i="10"/>
  <c r="II19" i="10"/>
  <c r="IH19" i="10"/>
  <c r="IG19" i="10"/>
  <c r="IF19" i="10"/>
  <c r="IE19" i="10"/>
  <c r="HK19" i="10"/>
  <c r="HJ19" i="10"/>
  <c r="HI19" i="10"/>
  <c r="HH19" i="10"/>
  <c r="HG19" i="10"/>
  <c r="HF19" i="10"/>
  <c r="HE19" i="10"/>
  <c r="HD19" i="10"/>
  <c r="HC19" i="10"/>
  <c r="HB19" i="10"/>
  <c r="HA19" i="10"/>
  <c r="GZ19" i="10"/>
  <c r="GY19" i="10"/>
  <c r="GX19" i="10"/>
  <c r="GW19" i="10"/>
  <c r="GV19" i="10"/>
  <c r="GU19" i="10"/>
  <c r="GT19" i="10"/>
  <c r="GS19" i="10"/>
  <c r="GR19" i="10"/>
  <c r="GQ19" i="10"/>
  <c r="GP19" i="10"/>
  <c r="GO19" i="10"/>
  <c r="GN19" i="10"/>
  <c r="GM19" i="10"/>
  <c r="GL19" i="10"/>
  <c r="GK19" i="10"/>
  <c r="GJ19" i="10"/>
  <c r="GI19" i="10"/>
  <c r="GH19" i="10"/>
  <c r="GG19" i="10"/>
  <c r="GF19" i="10"/>
  <c r="GE19" i="10"/>
  <c r="GD19" i="10"/>
  <c r="GC19" i="10"/>
  <c r="GB19" i="10"/>
  <c r="GA19" i="10"/>
  <c r="FZ19" i="10"/>
  <c r="FY19" i="10"/>
  <c r="FX19" i="10"/>
  <c r="FW19" i="10"/>
  <c r="FV19" i="10"/>
  <c r="FU19" i="10"/>
  <c r="FT19" i="10"/>
  <c r="FS19" i="10"/>
  <c r="FR19" i="10"/>
  <c r="FQ19" i="10"/>
  <c r="FP19" i="10"/>
  <c r="FO19" i="10"/>
  <c r="FN19" i="10"/>
  <c r="FM19" i="10"/>
  <c r="FL19" i="10"/>
  <c r="FK19" i="10"/>
  <c r="FJ19" i="10"/>
  <c r="FI19" i="10"/>
  <c r="FH19" i="10"/>
  <c r="FG19" i="10"/>
  <c r="FF19" i="10"/>
  <c r="FE19" i="10"/>
  <c r="FD19" i="10"/>
  <c r="FC19" i="10"/>
  <c r="FB19" i="10"/>
  <c r="FA19" i="10"/>
  <c r="EZ19" i="10"/>
  <c r="EY19" i="10"/>
  <c r="EX19" i="10"/>
  <c r="EW19" i="10"/>
  <c r="EV19" i="10"/>
  <c r="EU19" i="10"/>
  <c r="ET19" i="10"/>
  <c r="ES19" i="10"/>
  <c r="ER19" i="10"/>
  <c r="EQ19" i="10"/>
  <c r="EP19" i="10"/>
  <c r="EO19" i="10"/>
  <c r="EN19" i="10"/>
  <c r="EM19" i="10"/>
  <c r="EL19" i="10"/>
  <c r="EK19" i="10"/>
  <c r="EJ19" i="10"/>
  <c r="EI19" i="10"/>
  <c r="EH19" i="10"/>
  <c r="EG19" i="10"/>
  <c r="EF19" i="10"/>
  <c r="EE19" i="10"/>
  <c r="ED19" i="10"/>
  <c r="EC19" i="10"/>
  <c r="EB19" i="10"/>
  <c r="EA19" i="10"/>
  <c r="DZ19" i="10"/>
  <c r="DY19" i="10"/>
  <c r="DX19" i="10"/>
  <c r="DW19" i="10"/>
  <c r="DV19" i="10"/>
  <c r="DU19" i="10"/>
  <c r="DT19" i="10"/>
  <c r="DS19" i="10"/>
  <c r="DR19" i="10"/>
  <c r="DQ19" i="10"/>
  <c r="DP19" i="10"/>
  <c r="DO19" i="10"/>
  <c r="DN19" i="10"/>
  <c r="DM19" i="10"/>
  <c r="DL19" i="10"/>
  <c r="DK19" i="10"/>
  <c r="DJ19" i="10"/>
  <c r="DI19" i="10"/>
  <c r="DH19" i="10"/>
  <c r="DG19" i="10"/>
  <c r="DF19" i="10"/>
  <c r="DE19" i="10"/>
  <c r="DD19" i="10"/>
  <c r="DC19" i="10"/>
  <c r="DB19" i="10"/>
  <c r="DA19" i="10"/>
  <c r="CZ19" i="10"/>
  <c r="CY19" i="10"/>
  <c r="CX19" i="10"/>
  <c r="CW19" i="10"/>
  <c r="CV19" i="10"/>
  <c r="CU19" i="10"/>
  <c r="CT19" i="10"/>
  <c r="CS19" i="10"/>
  <c r="CR19" i="10"/>
  <c r="CQ19" i="10"/>
  <c r="CP19" i="10"/>
  <c r="CO19" i="10"/>
  <c r="CN19" i="10"/>
  <c r="CM19" i="10"/>
  <c r="CL19" i="10"/>
  <c r="CK19" i="10"/>
  <c r="CJ19" i="10"/>
  <c r="CI19" i="10"/>
  <c r="CH19" i="10"/>
  <c r="CG19" i="10"/>
  <c r="CF19" i="10"/>
  <c r="CE19" i="10"/>
  <c r="CD19" i="10"/>
  <c r="CC19" i="10"/>
  <c r="CB19" i="10"/>
  <c r="CA19" i="10"/>
  <c r="BZ19" i="10"/>
  <c r="BY19" i="10"/>
  <c r="BX19" i="10"/>
  <c r="BW19" i="10"/>
  <c r="BV19" i="10"/>
  <c r="BU19" i="10"/>
  <c r="BT19" i="10"/>
  <c r="BS19" i="10"/>
  <c r="BR19" i="10"/>
  <c r="BQ19" i="10"/>
  <c r="BP19" i="10"/>
  <c r="BO19" i="10"/>
  <c r="BN19" i="10"/>
  <c r="BM19" i="10"/>
  <c r="BL19" i="10"/>
  <c r="BK19" i="10"/>
  <c r="BJ19" i="10"/>
  <c r="BI19" i="10"/>
  <c r="BH19" i="10"/>
  <c r="BG19" i="10"/>
  <c r="BF19" i="10"/>
  <c r="BE19" i="10"/>
  <c r="BD19" i="10"/>
  <c r="BC19" i="10"/>
  <c r="BB19" i="10"/>
  <c r="BA19" i="10"/>
  <c r="AZ19" i="10"/>
  <c r="AY19" i="10"/>
  <c r="AX19" i="10"/>
  <c r="AW19" i="10"/>
  <c r="AV19" i="10"/>
  <c r="AU19" i="10"/>
  <c r="AT19" i="10"/>
  <c r="AS19" i="10"/>
  <c r="AR19" i="10"/>
  <c r="AQ19" i="10"/>
  <c r="AP19" i="10"/>
  <c r="AO19" i="10"/>
  <c r="AN19" i="10"/>
  <c r="AM19" i="10"/>
  <c r="AL19" i="10"/>
  <c r="AK19" i="10"/>
  <c r="AJ19" i="10"/>
  <c r="AI19" i="10"/>
  <c r="AH19" i="10"/>
  <c r="AG19" i="10"/>
  <c r="AF19" i="10"/>
  <c r="AE19" i="10"/>
  <c r="AD19" i="10"/>
  <c r="AC19" i="10"/>
  <c r="AB19" i="10"/>
  <c r="AA19" i="10"/>
  <c r="Z19" i="10"/>
  <c r="Y19" i="10"/>
  <c r="X19" i="10"/>
  <c r="W19" i="10"/>
  <c r="V19" i="10"/>
  <c r="U19" i="10"/>
  <c r="T19" i="10"/>
  <c r="S19" i="10"/>
  <c r="R19" i="10"/>
  <c r="Q19" i="10"/>
  <c r="P19" i="10"/>
  <c r="O19" i="10"/>
  <c r="N19" i="10"/>
  <c r="M19" i="10"/>
  <c r="L19" i="10"/>
  <c r="K19" i="10"/>
  <c r="J19" i="10"/>
  <c r="I19" i="10"/>
  <c r="H19" i="10"/>
  <c r="G19" i="10"/>
  <c r="F19" i="10"/>
  <c r="E57" i="10" l="1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 l="1"/>
</calcChain>
</file>

<file path=xl/sharedStrings.xml><?xml version="1.0" encoding="utf-8"?>
<sst xmlns="http://schemas.openxmlformats.org/spreadsheetml/2006/main" count="505" uniqueCount="134">
  <si>
    <t>старше трех лет</t>
  </si>
  <si>
    <t>для глухих воспитанников, для слепых воспитанников</t>
  </si>
  <si>
    <t>в том числе:</t>
  </si>
  <si>
    <t>среднее общее образование (10–11 классы)</t>
  </si>
  <si>
    <t>обучение по адаптированным основным общеобразовательным программам</t>
  </si>
  <si>
    <t>начальное общее образование (1–4 классы)</t>
  </si>
  <si>
    <t>основное общее образование (5–9 классы)</t>
  </si>
  <si>
    <t>начальное общее образование (1–4 классы) 
с одновременным круглосуточным проживанием в муниципальной обще-образовательной организации, имеющей интернат</t>
  </si>
  <si>
    <t>основное общее образование (5–9 классы) 
с одновременным круглосуточным проживанием в муниципальной обще-образовательной организации, имеющей интернат</t>
  </si>
  <si>
    <t>среднее общее образование (10–11 классы) 
с одновременным круглосуточным проживанием в муниципальной обще-образовательной организации, имеющей интернат</t>
  </si>
  <si>
    <t xml:space="preserve">начальное общее образование (1–4 классы) </t>
  </si>
  <si>
    <t>Всего:</t>
  </si>
  <si>
    <t>Люберцы</t>
  </si>
  <si>
    <t>Тип населенного пункта (городской / сельский)</t>
  </si>
  <si>
    <t>Прогнозируемая средняя численность педагогических работников муниципальных общеобразовательных организаций в Московской области, реализующих основные общеобразовательные программы - образовательные программы начального общего, основного общего, среднего общего образования, – молодых специалистов</t>
  </si>
  <si>
    <t>воспитанники дошкольных групп, обучающиеся с режимом работы сокращенного дня, в том числе:</t>
  </si>
  <si>
    <t>воспитанники дошкольных групп, обучающиеся с режимом кратковременного пребывания, в том числе:</t>
  </si>
  <si>
    <t>воспитанники дошкольных групп, обучающиеся с режимом круглосуточного пребывания, в том числе:</t>
  </si>
  <si>
    <t>обучение по основным общеобразовательным программам (за исключением инвалидов)</t>
  </si>
  <si>
    <t>обучение по основным общеобразовательным программам (в части инвалидов)</t>
  </si>
  <si>
    <t>общеразвивающая направленность, в том числе:</t>
  </si>
  <si>
    <t>компенсирующая направленность, в том числе:</t>
  </si>
  <si>
    <t>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</t>
  </si>
  <si>
    <t>до трех лет, в том числе:</t>
  </si>
  <si>
    <t>старше трех лет, в том числе: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</si>
  <si>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</t>
  </si>
  <si>
    <t>глухие воспитанники, слепые воспитанники</t>
  </si>
  <si>
    <t>слабослышащие воспитанники, воспитанники с нарушениями опорно-двигательного аппарата, воспитанники с аутизмом,  воспитанники со сложным дефектом (тяжелыми и множественными нарушениями развития)</t>
  </si>
  <si>
    <t xml:space="preserve">воспитанники с фонетико-фонематическими нарушениями речи </t>
  </si>
  <si>
    <t>воспитанники с тяжелыми нарушениями речи, слабовидящие воспитанники, воспитанники с амблиопией, косоглазием, воспитанники с задержкой психического развития, воспитанники с умственной отсталостью легкой степени</t>
  </si>
  <si>
    <t>слабослышащие воспитанники, воспитанники с нарушениями опорно-двигательного аппарата, воспитанники с умственной отсталостью умеренной, тяжелой степени, воспитанники с аутизмом,  воспитанники со сложным дефектом (тяжелыми и множественными нарушениями развития)</t>
  </si>
  <si>
    <t>обучающиеся на уровне начального общего образования</t>
  </si>
  <si>
    <t>обучающиеся на уровне основного общего образования</t>
  </si>
  <si>
    <t>обучающиеся на уровне среднего общего образования</t>
  </si>
  <si>
    <t>глухие обучающиеся</t>
  </si>
  <si>
    <t>слабослышащие обучающиеся</t>
  </si>
  <si>
    <t>слепые обучающиеся</t>
  </si>
  <si>
    <t>слабовидящие обучающиеся</t>
  </si>
  <si>
    <t>обучающиеся с тяжелыми нарушениями речи</t>
  </si>
  <si>
    <t>обучающиеся с нарушениями опорно-двигательного аппарата</t>
  </si>
  <si>
    <t>обучающиеся с задержкой психического развития</t>
  </si>
  <si>
    <t>обучающиеся с расстройствами аутистического спектра</t>
  </si>
  <si>
    <t>обучающиеся с умственной отсталостью (интеллектуальными нарушениями)</t>
  </si>
  <si>
    <t>по основным обще-образовательным программам (за исключением инвалидов)</t>
  </si>
  <si>
    <t>по основным обще-образовательным программам (в части инвалидов)</t>
  </si>
  <si>
    <t>из них:</t>
  </si>
  <si>
    <t>воспитанники с тяжелыми нарушениями речи</t>
  </si>
  <si>
    <t>глухие воспитанники</t>
  </si>
  <si>
    <t xml:space="preserve"> слепые  воспитанники</t>
  </si>
  <si>
    <t>слабослышащие воспитанники</t>
  </si>
  <si>
    <t>воспитанники с нарушениями опорно-двигательного аппарата</t>
  </si>
  <si>
    <t>воспитанники с расстройствами аутистического спектра</t>
  </si>
  <si>
    <t>воспитанники со сложными дефектами (тяжелыми и множественными нарушениями развития)</t>
  </si>
  <si>
    <t>воспитанники с умственной отсталостью легкой степени</t>
  </si>
  <si>
    <t>воспитанники с умственной отсталостью умеренной, тяжелой степени</t>
  </si>
  <si>
    <t>Городской</t>
  </si>
  <si>
    <t>Сельский</t>
  </si>
  <si>
    <t>на оплату труда педагогических работников, всего</t>
  </si>
  <si>
    <t>расходы за исключением расходов на реализацю дополнительных общеразвивающих программ и расходов на выплату ежемесячной доплаты молодым специалистам</t>
  </si>
  <si>
    <t>расходы на реализацю образовательной программы дошкольного образования</t>
  </si>
  <si>
    <t>расходы  на выплату ежемесячной доплаты молодым специалистам</t>
  </si>
  <si>
    <t>АХР, УВР и иных работников</t>
  </si>
  <si>
    <t>расходы за исключением расходов на реализацю дополнительных общеразвивающих программ и расходов на стимулирующие выплаты руководителям за уровень</t>
  </si>
  <si>
    <t>расходы на стимулирующие выплаты руководителям за уровень</t>
  </si>
  <si>
    <t>до трех лет</t>
  </si>
  <si>
    <t>слабовидящие воспитанники</t>
  </si>
  <si>
    <t>воспитанники с амблиопией, косоглазием</t>
  </si>
  <si>
    <t>воспитанники дошкольных групп, обучающиеся с режимом работы полного дня, в том числе:</t>
  </si>
  <si>
    <t>Прогнозируемая численность обучающихся в муниципальных общеобразовательных организациях, всего:</t>
  </si>
  <si>
    <t>МОУ лицей № 4</t>
  </si>
  <si>
    <t>МОУ гимназия № 5</t>
  </si>
  <si>
    <t>МОУ СОШ № 10</t>
  </si>
  <si>
    <t>МОУ лицей №12</t>
  </si>
  <si>
    <t>МОУ гимназия № 24</t>
  </si>
  <si>
    <t>МОУ СОШ № 25</t>
  </si>
  <si>
    <t>МОУ СОШ №28</t>
  </si>
  <si>
    <t>МОУ лицей № 42</t>
  </si>
  <si>
    <t>МОУ гимназия № 44</t>
  </si>
  <si>
    <t>МОУ Кадетская школа</t>
  </si>
  <si>
    <t>МОУ СОШ № 47</t>
  </si>
  <si>
    <t>МОУ СОШ № 48</t>
  </si>
  <si>
    <t>МОУ СОШ № 52</t>
  </si>
  <si>
    <t>МОУ СЖСОШ № 23</t>
  </si>
  <si>
    <t>№ п/п</t>
  </si>
  <si>
    <t>Наименование муниципальных общеобразовательных организаций (в соответствии с организационно-правовыми документами)</t>
  </si>
  <si>
    <t>Прогнозируемая средняя численность педагогических работников, осуществляющих функции классного руководителя в муниципальных образовательных организациях, реализующих программы начального общего, основного общего, среднего общего образования</t>
  </si>
  <si>
    <t>Прогнозируемая средняя численность обучающихся, получающих образование по дополнительным общеразвивающим программам в муниципальных общеобразовательных организациях в Московской области</t>
  </si>
  <si>
    <t>Прогнозируемая средняя численность обучающихся, получающих образование по общеобразовательным программам начального общего, основного общего, среднего общего образования в муниципальных общеобразовательных организациях, за которыми осуществляется присмотр и уход в группах продленного дня</t>
  </si>
  <si>
    <t>Территориальная удаленность муниципальной общеобразовательной организации до ближайшей муниципальной общеобразовательной организации, находящихся на территории одного муниципального образования Московской области (метры)</t>
  </si>
  <si>
    <t xml:space="preserve">обучение  муниципальной общеобразовательной организацией детей, нуждающихся в длительном лечении, а также детей-инвалидов на дому </t>
  </si>
  <si>
    <t>основное общее образование (5–9 классы) 
с одновременным круглосуточным проживанием в муниципальной общеобразовательной организации, имеющей интернат</t>
  </si>
  <si>
    <t>основное общее образование (10–11 классы)</t>
  </si>
  <si>
    <t>основное общее образование (10–11 классы) 
с одновременным круглосуточным проживанием в муниципальной общеобразовательной организации, имеющей интернат</t>
  </si>
  <si>
    <t>обучение по основным общеобразовательным программам</t>
  </si>
  <si>
    <t>по адаптированным основным общеобразовательным программам</t>
  </si>
  <si>
    <t xml:space="preserve">начальное общее образование (1–4 классы) 
</t>
  </si>
  <si>
    <t xml:space="preserve">среднее общее образование (10–11 классы) 
</t>
  </si>
  <si>
    <t xml:space="preserve">воспитанники с задержкой психоречевого развития </t>
  </si>
  <si>
    <t>от одного года 
до трех лет</t>
  </si>
  <si>
    <t>нет</t>
  </si>
  <si>
    <t>дошкольного образования</t>
  </si>
  <si>
    <t>МОУ СОШ №8</t>
  </si>
  <si>
    <t>МОУ Гимназия № 1</t>
  </si>
  <si>
    <t>МОУ Инженерная школа № 6</t>
  </si>
  <si>
    <t>МОУ СОШ № 11</t>
  </si>
  <si>
    <t>МОУ "Лицей № 15"</t>
  </si>
  <si>
    <t>МОУ гимназия № 16 "Интерес"</t>
  </si>
  <si>
    <t>МОУ гимназия №18</t>
  </si>
  <si>
    <t>МОУ гимназия № 20</t>
  </si>
  <si>
    <t>МОУ СОШ № 21</t>
  </si>
  <si>
    <t>МОУ СОШ №27</t>
  </si>
  <si>
    <t>МОУ гимназия № 41</t>
  </si>
  <si>
    <t>МОУ Гимназия № 43</t>
  </si>
  <si>
    <t>МОУ гимназия № 46</t>
  </si>
  <si>
    <t>МОУ Школа № 53</t>
  </si>
  <si>
    <t>МОУ школа № 54</t>
  </si>
  <si>
    <t>МОУ "КСОШ №55"</t>
  </si>
  <si>
    <t>МОУ "Гимназия № 56"</t>
  </si>
  <si>
    <t>МОУ СОШ № 59</t>
  </si>
  <si>
    <t>МОУ школа-интернат для обучающихся с ОВЗ</t>
  </si>
  <si>
    <t>МОУ школа - интернат №3 Развитие</t>
  </si>
  <si>
    <t>МОУ «Инженерно-технологический лицей»</t>
  </si>
  <si>
    <t>МОУ СОШ № 51</t>
  </si>
  <si>
    <t>МОУ "Лингвистическая школа"</t>
  </si>
  <si>
    <t>-</t>
  </si>
  <si>
    <t>ИНН образовательных организаций (ID организаций в Системе контроля ключевых показателей управления в сфере образования Московской области)</t>
  </si>
  <si>
    <t>Наличие понтонного моста или паромной переправы на пути до ближайшей муниципальной общеобразовательной организации в Московской области
(да/нет)</t>
  </si>
  <si>
    <t>Информация о об объеме расходов за счет средств субвенции в части затрат на оплату труда педагогических работников, административно-хозяйственных, учебно-вспомогательных и иных работников, осуществляющих вспомогательные функции, муниципальной общеобразовательной организации в Московской области по состоянию на 15 октября 2021 года (тыс. руб.)</t>
  </si>
  <si>
    <t>Среднегодовая численность обучающихся по состоянию на 15 октября в 2021 года</t>
  </si>
  <si>
    <t>МОУ школа № 22</t>
  </si>
  <si>
    <t xml:space="preserve">Прогнозируемая средняя численность
обучающихся, работников в период с 1 января 2022 года по 31 августа 2022 года в муниципальных общеобразовательных организациях городского округа Люберцы Московской области, а также информация об объемах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части оплаты труда педагогических работников, административно-хозяйственных, учебно-вспомогательных и иных работников, осуществляющих вспомогательные функции, учитываемые при расчетах объемов расходов бюджета Московской области на 2022 год и плановый период 2023 и 2024 годов на предоставление субвенций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городского округа Люберцы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городского округа Люберцы Московской области, обеспечение дополнительного образования детей в муниципальных общеобразовательных организациях городского округа Люберцы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</si>
  <si>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 xml:space="preserve">Утверждена </t>
  </si>
  <si>
    <t>Постановлением администрации муниципального образования городской округ Люберцы Московской области</t>
  </si>
  <si>
    <t>от 01.03.2022 № 669-ПА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</si>
</sst>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#,##0_р_.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6" fillId="0" borderId="0"/>
  </cellStyleXfs>
  <cellXfs count="79">
    <xf numFmtId="0" fontId="0" fillId="0" borderId="0" xfId="0"/>
    <xf numFmtId="3" fontId="3" fillId="2" borderId="0" xfId="2" applyNumberFormat="1" applyFont="1" applyFill="1" applyAlignment="1">
      <alignment horizontal="center" vertical="center"/>
    </xf>
    <xf numFmtId="3" fontId="3" fillId="2" borderId="0" xfId="2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top" wrapText="1"/>
    </xf>
    <xf numFmtId="3" fontId="3" fillId="2" borderId="1" xfId="2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0" xfId="0" applyNumberFormat="1" applyFont="1" applyFill="1" applyBorder="1" applyAlignment="1">
      <alignment vertical="center"/>
    </xf>
    <xf numFmtId="3" fontId="12" fillId="2" borderId="0" xfId="2" applyNumberFormat="1" applyFont="1" applyFill="1" applyBorder="1" applyAlignment="1">
      <alignment horizontal="center" vertical="center" wrapText="1"/>
    </xf>
    <xf numFmtId="3" fontId="12" fillId="2" borderId="0" xfId="2" applyNumberFormat="1" applyFont="1" applyFill="1" applyAlignment="1">
      <alignment horizontal="center" vertical="center"/>
    </xf>
    <xf numFmtId="3" fontId="12" fillId="2" borderId="0" xfId="2" applyNumberFormat="1" applyFont="1" applyFill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2" applyNumberFormat="1" applyFont="1" applyFill="1" applyBorder="1" applyAlignment="1">
      <alignment horizontal="center" vertical="center" wrapText="1"/>
    </xf>
    <xf numFmtId="3" fontId="3" fillId="2" borderId="2" xfId="2" applyNumberFormat="1" applyFont="1" applyFill="1" applyBorder="1" applyAlignment="1">
      <alignment horizontal="center" vertical="center"/>
    </xf>
    <xf numFmtId="3" fontId="3" fillId="2" borderId="1" xfId="2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3" fillId="2" borderId="1" xfId="5" applyFont="1" applyFill="1" applyBorder="1" applyAlignment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  <protection locked="0"/>
    </xf>
    <xf numFmtId="3" fontId="12" fillId="2" borderId="1" xfId="2" applyNumberFormat="1" applyFont="1" applyFill="1" applyBorder="1" applyAlignment="1">
      <alignment horizontal="center" vertical="center" wrapText="1"/>
    </xf>
    <xf numFmtId="0" fontId="12" fillId="2" borderId="1" xfId="24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3" fontId="3" fillId="2" borderId="1" xfId="2" applyNumberFormat="1" applyFont="1" applyFill="1" applyBorder="1" applyAlignment="1">
      <alignment horizontal="left" vertical="center" wrapText="1"/>
    </xf>
    <xf numFmtId="166" fontId="3" fillId="2" borderId="1" xfId="2" applyNumberFormat="1" applyFont="1" applyFill="1" applyBorder="1" applyAlignment="1" applyProtection="1">
      <alignment horizontal="left" vertical="center"/>
      <protection locked="0"/>
    </xf>
    <xf numFmtId="3" fontId="10" fillId="2" borderId="0" xfId="2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wrapText="1"/>
    </xf>
    <xf numFmtId="166" fontId="3" fillId="2" borderId="1" xfId="2" applyNumberFormat="1" applyFont="1" applyFill="1" applyBorder="1" applyAlignment="1" applyProtection="1">
      <alignment horizontal="center" vertical="center"/>
      <protection locked="0"/>
    </xf>
    <xf numFmtId="0" fontId="3" fillId="2" borderId="0" xfId="2" applyFont="1" applyFill="1" applyAlignment="1">
      <alignment vertical="center"/>
    </xf>
    <xf numFmtId="3" fontId="3" fillId="2" borderId="0" xfId="2" applyNumberFormat="1" applyFont="1" applyFill="1" applyAlignment="1">
      <alignment vertical="center"/>
    </xf>
    <xf numFmtId="3" fontId="3" fillId="2" borderId="0" xfId="2" applyNumberFormat="1" applyFont="1" applyFill="1" applyAlignment="1">
      <alignment horizontal="right" vertical="center"/>
    </xf>
    <xf numFmtId="3" fontId="10" fillId="3" borderId="1" xfId="2" applyNumberFormat="1" applyFont="1" applyFill="1" applyBorder="1" applyAlignment="1">
      <alignment horizontal="center" vertical="center" wrapText="1"/>
    </xf>
    <xf numFmtId="49" fontId="14" fillId="3" borderId="1" xfId="2" applyNumberFormat="1" applyFont="1" applyFill="1" applyBorder="1" applyAlignment="1">
      <alignment horizontal="left" vertical="center" wrapText="1"/>
    </xf>
    <xf numFmtId="0" fontId="14" fillId="3" borderId="1" xfId="2" applyFont="1" applyFill="1" applyBorder="1" applyAlignment="1" applyProtection="1">
      <alignment horizontal="center" vertical="center" wrapText="1"/>
      <protection locked="0"/>
    </xf>
    <xf numFmtId="165" fontId="14" fillId="3" borderId="1" xfId="0" applyNumberFormat="1" applyFont="1" applyFill="1" applyBorder="1" applyAlignment="1">
      <alignment horizontal="center" vertical="center" wrapText="1"/>
    </xf>
    <xf numFmtId="3" fontId="14" fillId="3" borderId="1" xfId="0" applyNumberFormat="1" applyFont="1" applyFill="1" applyBorder="1" applyAlignment="1">
      <alignment horizontal="center" vertical="center" wrapText="1"/>
    </xf>
    <xf numFmtId="0" fontId="14" fillId="3" borderId="1" xfId="5" applyFont="1" applyFill="1" applyBorder="1" applyAlignment="1">
      <alignment horizontal="center" vertical="center"/>
    </xf>
    <xf numFmtId="3" fontId="12" fillId="3" borderId="0" xfId="2" applyNumberFormat="1" applyFont="1" applyFill="1" applyBorder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top" wrapText="1"/>
    </xf>
    <xf numFmtId="3" fontId="3" fillId="2" borderId="0" xfId="0" applyNumberFormat="1" applyFont="1" applyFill="1" applyAlignment="1">
      <alignment horizontal="center" vertical="top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12" fillId="2" borderId="15" xfId="2" applyNumberFormat="1" applyFont="1" applyFill="1" applyBorder="1" applyAlignment="1">
      <alignment horizontal="center" vertical="center" wrapText="1"/>
    </xf>
    <xf numFmtId="3" fontId="12" fillId="2" borderId="10" xfId="2" applyNumberFormat="1" applyFont="1" applyFill="1" applyBorder="1" applyAlignment="1">
      <alignment horizontal="center" vertical="center" wrapText="1"/>
    </xf>
    <xf numFmtId="3" fontId="12" fillId="2" borderId="7" xfId="2" applyNumberFormat="1" applyFont="1" applyFill="1" applyBorder="1" applyAlignment="1">
      <alignment horizontal="center" vertical="center" wrapText="1"/>
    </xf>
    <xf numFmtId="3" fontId="12" fillId="2" borderId="8" xfId="2" applyNumberFormat="1" applyFont="1" applyFill="1" applyBorder="1" applyAlignment="1">
      <alignment horizontal="center" vertical="center" wrapText="1"/>
    </xf>
    <xf numFmtId="3" fontId="12" fillId="2" borderId="11" xfId="2" applyNumberFormat="1" applyFont="1" applyFill="1" applyBorder="1" applyAlignment="1">
      <alignment horizontal="center" vertical="center" wrapText="1"/>
    </xf>
    <xf numFmtId="3" fontId="12" fillId="2" borderId="12" xfId="2" applyNumberFormat="1" applyFont="1" applyFill="1" applyBorder="1" applyAlignment="1">
      <alignment horizontal="center" vertical="center" wrapText="1"/>
    </xf>
    <xf numFmtId="3" fontId="12" fillId="2" borderId="13" xfId="2" applyNumberFormat="1" applyFont="1" applyFill="1" applyBorder="1" applyAlignment="1">
      <alignment horizontal="center" vertical="center" wrapText="1"/>
    </xf>
    <xf numFmtId="3" fontId="12" fillId="2" borderId="14" xfId="2" applyNumberFormat="1" applyFont="1" applyFill="1" applyBorder="1" applyAlignment="1">
      <alignment horizontal="center" vertical="center" wrapText="1"/>
    </xf>
    <xf numFmtId="3" fontId="12" fillId="2" borderId="4" xfId="2" applyNumberFormat="1" applyFont="1" applyFill="1" applyBorder="1" applyAlignment="1">
      <alignment horizontal="center" vertical="center" wrapText="1"/>
    </xf>
    <xf numFmtId="3" fontId="12" fillId="2" borderId="6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textRotation="90" wrapText="1"/>
    </xf>
    <xf numFmtId="3" fontId="12" fillId="2" borderId="5" xfId="2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3" fontId="12" fillId="2" borderId="5" xfId="0" applyNumberFormat="1" applyFont="1" applyFill="1" applyBorder="1" applyAlignment="1">
      <alignment horizontal="center" vertical="center" wrapText="1"/>
    </xf>
    <xf numFmtId="3" fontId="12" fillId="2" borderId="6" xfId="0" applyNumberFormat="1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textRotation="90" wrapText="1"/>
    </xf>
    <xf numFmtId="0" fontId="13" fillId="2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15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3" fontId="12" fillId="2" borderId="9" xfId="2" applyNumberFormat="1" applyFont="1" applyFill="1" applyBorder="1" applyAlignment="1">
      <alignment horizontal="center" vertical="center" wrapText="1"/>
    </xf>
    <xf numFmtId="3" fontId="12" fillId="2" borderId="0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textRotation="90" wrapText="1"/>
    </xf>
    <xf numFmtId="0" fontId="13" fillId="0" borderId="5" xfId="2" applyFont="1" applyFill="1" applyBorder="1" applyAlignment="1">
      <alignment horizontal="center" vertical="center" textRotation="90" wrapText="1"/>
    </xf>
    <xf numFmtId="0" fontId="13" fillId="0" borderId="6" xfId="2" applyFont="1" applyFill="1" applyBorder="1" applyAlignment="1">
      <alignment horizontal="center" vertical="center" textRotation="90" wrapText="1"/>
    </xf>
    <xf numFmtId="0" fontId="12" fillId="2" borderId="1" xfId="24" applyFont="1" applyFill="1" applyBorder="1" applyAlignment="1">
      <alignment horizontal="center" vertical="center" wrapText="1"/>
    </xf>
    <xf numFmtId="0" fontId="12" fillId="2" borderId="2" xfId="24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3" fontId="12" fillId="2" borderId="1" xfId="5" applyNumberFormat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/>
    </xf>
    <xf numFmtId="3" fontId="12" fillId="2" borderId="15" xfId="2" applyNumberFormat="1" applyFont="1" applyFill="1" applyBorder="1" applyAlignment="1">
      <alignment horizontal="center" vertical="center"/>
    </xf>
    <xf numFmtId="3" fontId="12" fillId="2" borderId="10" xfId="2" applyNumberFormat="1" applyFont="1" applyFill="1" applyBorder="1" applyAlignment="1">
      <alignment horizontal="center" vertical="center"/>
    </xf>
  </cellXfs>
  <cellStyles count="32">
    <cellStyle name="Excel Built-in Normal" xfId="27"/>
    <cellStyle name="Normal_1. Свод по школамNEW" xfId="4"/>
    <cellStyle name="Обычный" xfId="0" builtinId="0"/>
    <cellStyle name="Обычный 2" xfId="5"/>
    <cellStyle name="Обычный 2 2" xfId="2"/>
    <cellStyle name="Обычный 2 2 2" xfId="6"/>
    <cellStyle name="Обычный 2 2 3" xfId="22"/>
    <cellStyle name="Обычный 2 2 3 2" xfId="29"/>
    <cellStyle name="Обычный 2 3" xfId="7"/>
    <cellStyle name="Обычный 2 3 2" xfId="8"/>
    <cellStyle name="Обычный 2 3 3" xfId="31"/>
    <cellStyle name="Обычный 2 4" xfId="25"/>
    <cellStyle name="Обычный 2_24.06.в МФ госстандарт" xfId="9"/>
    <cellStyle name="Обычный 3" xfId="10"/>
    <cellStyle name="Обычный 3 2" xfId="11"/>
    <cellStyle name="Обычный 3 3" xfId="1"/>
    <cellStyle name="Обычный 3 3 2" xfId="12"/>
    <cellStyle name="Обычный 3 3 3" xfId="23"/>
    <cellStyle name="Обычный 3 4" xfId="13"/>
    <cellStyle name="Обычный 3 4 2" xfId="14"/>
    <cellStyle name="Обычный 3 5" xfId="15"/>
    <cellStyle name="Обычный 4" xfId="16"/>
    <cellStyle name="Обычный 4 2" xfId="17"/>
    <cellStyle name="Обычный 5" xfId="18"/>
    <cellStyle name="Обычный 5 2" xfId="19"/>
    <cellStyle name="Обычный 6" xfId="26"/>
    <cellStyle name="Обычный 7" xfId="30"/>
    <cellStyle name="Обычный 9" xfId="28"/>
    <cellStyle name="Обычный_24.06.в МФ госстандарт" xfId="24"/>
    <cellStyle name="Стиль 1" xfId="20"/>
    <cellStyle name="Финансовый 2" xfId="21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I57"/>
  <sheetViews>
    <sheetView tabSelected="1" view="pageBreakPreview" zoomScale="60" zoomScaleNormal="100" workbookViewId="0">
      <pane xSplit="1" ySplit="17" topLeftCell="B18" activePane="bottomRight" state="frozen"/>
      <selection pane="topRight" activeCell="C1" sqref="C1"/>
      <selection pane="bottomLeft" activeCell="A19" sqref="A19"/>
      <selection pane="bottomRight" activeCell="AA4" sqref="AA4:AI4"/>
    </sheetView>
  </sheetViews>
  <sheetFormatPr defaultColWidth="10.42578125" defaultRowHeight="18" customHeight="1" x14ac:dyDescent="0.25"/>
  <cols>
    <col min="1" max="1" width="10.85546875" style="1" customWidth="1"/>
    <col min="2" max="2" width="76.7109375" style="1" customWidth="1"/>
    <col min="3" max="3" width="17.5703125" style="1" customWidth="1"/>
    <col min="4" max="4" width="17" style="1" customWidth="1"/>
    <col min="5" max="5" width="24.140625" style="6" customWidth="1"/>
    <col min="6" max="17" width="22.7109375" style="1" customWidth="1"/>
    <col min="18" max="26" width="10.85546875" style="1" customWidth="1"/>
    <col min="27" max="35" width="9.85546875" style="1" customWidth="1"/>
    <col min="36" max="38" width="13.42578125" style="1" customWidth="1"/>
    <col min="39" max="39" width="16.42578125" style="1" customWidth="1"/>
    <col min="40" max="41" width="17.28515625" style="1" customWidth="1"/>
    <col min="42" max="43" width="13.7109375" style="1" customWidth="1"/>
    <col min="44" max="44" width="13.42578125" style="1" customWidth="1"/>
    <col min="45" max="45" width="21.85546875" style="1" customWidth="1"/>
    <col min="46" max="46" width="18.140625" style="1" customWidth="1"/>
    <col min="47" max="47" width="13.42578125" style="1" customWidth="1"/>
    <col min="48" max="52" width="21.42578125" style="1" customWidth="1"/>
    <col min="53" max="53" width="17.85546875" style="1" customWidth="1"/>
    <col min="54" max="62" width="10.42578125" style="1" customWidth="1"/>
    <col min="63" max="63" width="16.85546875" style="1" customWidth="1"/>
    <col min="64" max="64" width="17.42578125" style="1" customWidth="1"/>
    <col min="65" max="65" width="13.42578125" style="1" customWidth="1"/>
    <col min="66" max="66" width="16.85546875" style="1" customWidth="1"/>
    <col min="67" max="67" width="17.42578125" style="1" customWidth="1"/>
    <col min="68" max="68" width="13.42578125" style="1" customWidth="1"/>
    <col min="69" max="71" width="17.42578125" style="26" customWidth="1"/>
    <col min="72" max="72" width="22.7109375" style="26" customWidth="1"/>
    <col min="73" max="74" width="25.28515625" style="26" customWidth="1"/>
    <col min="75" max="76" width="21.7109375" style="26" customWidth="1"/>
    <col min="77" max="79" width="17.42578125" style="26" customWidth="1"/>
    <col min="80" max="81" width="22.7109375" style="26" customWidth="1"/>
    <col min="82" max="82" width="24.140625" style="26" customWidth="1"/>
    <col min="83" max="83" width="22" style="26" customWidth="1"/>
    <col min="84" max="96" width="17.42578125" style="26" customWidth="1"/>
    <col min="97" max="98" width="16.85546875" style="26" customWidth="1"/>
    <col min="99" max="186" width="17.42578125" style="26" customWidth="1"/>
    <col min="187" max="188" width="15.7109375" style="26" customWidth="1"/>
    <col min="189" max="217" width="17.42578125" style="26" customWidth="1"/>
    <col min="218" max="218" width="21.42578125" style="26" customWidth="1"/>
    <col min="219" max="219" width="30.7109375" style="26" customWidth="1"/>
    <col min="220" max="220" width="29.7109375" style="26" customWidth="1"/>
    <col min="221" max="223" width="19.42578125" style="1" customWidth="1"/>
    <col min="224" max="232" width="10.5703125" style="1" customWidth="1"/>
    <col min="233" max="241" width="19.42578125" style="1" customWidth="1"/>
    <col min="242" max="250" width="9.85546875" style="1" customWidth="1"/>
    <col min="251" max="258" width="19.42578125" style="1" customWidth="1"/>
    <col min="259" max="259" width="20.7109375" style="1" customWidth="1"/>
    <col min="260" max="260" width="22.5703125" style="1" customWidth="1"/>
    <col min="261" max="261" width="25.42578125" style="1" customWidth="1"/>
    <col min="262" max="262" width="21.42578125" style="1" customWidth="1"/>
    <col min="263" max="263" width="19.42578125" style="1" customWidth="1"/>
    <col min="264" max="267" width="19.140625" style="1" customWidth="1"/>
    <col min="268" max="269" width="38.7109375" style="2" customWidth="1"/>
    <col min="270" max="16384" width="10.42578125" style="1"/>
  </cols>
  <sheetData>
    <row r="1" spans="1:269" ht="3.75" customHeight="1" x14ac:dyDescent="0.25"/>
    <row r="2" spans="1:269" s="3" customFormat="1" ht="24.75" customHeight="1" x14ac:dyDescent="0.25">
      <c r="A2" s="7"/>
      <c r="Q2" s="4"/>
      <c r="R2" s="4"/>
      <c r="S2" s="4"/>
      <c r="Y2" s="4"/>
      <c r="Z2" s="4"/>
      <c r="AA2" s="37" t="s">
        <v>131</v>
      </c>
      <c r="AB2" s="37"/>
      <c r="AC2" s="37"/>
      <c r="AD2" s="37"/>
      <c r="AE2" s="37"/>
      <c r="AF2" s="37"/>
      <c r="AG2" s="37"/>
      <c r="AH2" s="37"/>
      <c r="AI2" s="37"/>
      <c r="AJ2" s="4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JH2" s="7"/>
      <c r="JI2" s="7"/>
    </row>
    <row r="3" spans="1:269" s="3" customFormat="1" ht="37.5" customHeight="1" x14ac:dyDescent="0.25">
      <c r="A3" s="7"/>
      <c r="Q3" s="4"/>
      <c r="R3" s="4"/>
      <c r="S3" s="4"/>
      <c r="Y3" s="4"/>
      <c r="Z3" s="4"/>
      <c r="AA3" s="37" t="s">
        <v>132</v>
      </c>
      <c r="AB3" s="37"/>
      <c r="AC3" s="37"/>
      <c r="AD3" s="37"/>
      <c r="AE3" s="37"/>
      <c r="AF3" s="37"/>
      <c r="AG3" s="37"/>
      <c r="AH3" s="37"/>
      <c r="AI3" s="37"/>
      <c r="AJ3" s="4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JH3" s="7"/>
      <c r="JI3" s="7"/>
    </row>
    <row r="4" spans="1:269" s="3" customFormat="1" ht="32.25" customHeight="1" x14ac:dyDescent="0.25">
      <c r="A4" s="7"/>
      <c r="Q4" s="4"/>
      <c r="R4" s="4"/>
      <c r="S4" s="4"/>
      <c r="Y4" s="4"/>
      <c r="Z4" s="4"/>
      <c r="AA4" s="37" t="s">
        <v>133</v>
      </c>
      <c r="AB4" s="37"/>
      <c r="AC4" s="37"/>
      <c r="AD4" s="37"/>
      <c r="AE4" s="37"/>
      <c r="AF4" s="37"/>
      <c r="AG4" s="37"/>
      <c r="AH4" s="37"/>
      <c r="AI4" s="37"/>
      <c r="AJ4" s="4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JH4" s="7"/>
      <c r="JI4" s="7"/>
    </row>
    <row r="5" spans="1:269" s="3" customFormat="1" ht="24" customHeight="1" x14ac:dyDescent="0.25">
      <c r="A5" s="7"/>
      <c r="Q5" s="4"/>
      <c r="R5" s="4"/>
      <c r="S5" s="4"/>
      <c r="Y5" s="4"/>
      <c r="Z5" s="4"/>
      <c r="AA5" s="36"/>
      <c r="AB5" s="36"/>
      <c r="AC5" s="36"/>
      <c r="AD5" s="36"/>
      <c r="AE5" s="36"/>
      <c r="AF5" s="36"/>
      <c r="AG5" s="36"/>
      <c r="AH5" s="36"/>
      <c r="AI5" s="36"/>
      <c r="AJ5" s="4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JH5" s="7"/>
      <c r="JI5" s="7"/>
    </row>
    <row r="6" spans="1:269" s="3" customFormat="1" ht="114.75" customHeight="1" x14ac:dyDescent="0.25">
      <c r="A6" s="7"/>
      <c r="C6" s="72" t="s">
        <v>130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4"/>
      <c r="AE6" s="4"/>
      <c r="AF6" s="4"/>
      <c r="AG6" s="4"/>
      <c r="AH6" s="4"/>
      <c r="AI6" s="4"/>
      <c r="AJ6" s="4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JH6" s="7"/>
      <c r="JI6" s="7"/>
    </row>
    <row r="7" spans="1:269" ht="1.5" customHeight="1" x14ac:dyDescent="0.25">
      <c r="E7" s="20"/>
      <c r="G7" s="27"/>
      <c r="H7" s="27"/>
      <c r="I7" s="27"/>
      <c r="M7" s="27"/>
      <c r="N7" s="27"/>
      <c r="O7" s="27"/>
      <c r="Q7" s="28"/>
      <c r="AW7" s="27"/>
      <c r="AZ7" s="27"/>
      <c r="BA7" s="27"/>
      <c r="IY7" s="3"/>
      <c r="IZ7" s="3"/>
      <c r="JA7" s="3"/>
      <c r="JB7" s="3"/>
      <c r="JC7" s="3"/>
      <c r="JD7" s="3"/>
      <c r="JE7" s="3"/>
      <c r="JF7" s="3"/>
      <c r="JG7" s="3"/>
    </row>
    <row r="8" spans="1:269" s="9" customFormat="1" ht="40.5" customHeight="1" x14ac:dyDescent="0.25">
      <c r="A8" s="38" t="s">
        <v>83</v>
      </c>
      <c r="B8" s="38" t="s">
        <v>84</v>
      </c>
      <c r="C8" s="48" t="s">
        <v>125</v>
      </c>
      <c r="D8" s="48" t="s">
        <v>13</v>
      </c>
      <c r="E8" s="71" t="s">
        <v>68</v>
      </c>
      <c r="F8" s="76" t="s">
        <v>2</v>
      </c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8"/>
      <c r="AJ8" s="76" t="s">
        <v>2</v>
      </c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38" t="s">
        <v>2</v>
      </c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 t="s">
        <v>2</v>
      </c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9" t="s">
        <v>2</v>
      </c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 t="s">
        <v>2</v>
      </c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1"/>
      <c r="FU8" s="39" t="s">
        <v>2</v>
      </c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1"/>
      <c r="GV8" s="39" t="s">
        <v>2</v>
      </c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1"/>
      <c r="HK8" s="38" t="s">
        <v>14</v>
      </c>
      <c r="HL8" s="38" t="s">
        <v>85</v>
      </c>
      <c r="HM8" s="57" t="s">
        <v>86</v>
      </c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9"/>
      <c r="IE8" s="56" t="s">
        <v>87</v>
      </c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69" t="s">
        <v>128</v>
      </c>
      <c r="IX8" s="69" t="s">
        <v>45</v>
      </c>
      <c r="IY8" s="69" t="s">
        <v>127</v>
      </c>
      <c r="IZ8" s="69"/>
      <c r="JA8" s="69"/>
      <c r="JB8" s="69"/>
      <c r="JC8" s="69"/>
      <c r="JD8" s="69"/>
      <c r="JE8" s="69"/>
      <c r="JF8" s="69"/>
      <c r="JG8" s="70"/>
      <c r="JH8" s="73" t="s">
        <v>88</v>
      </c>
      <c r="JI8" s="74" t="s">
        <v>126</v>
      </c>
    </row>
    <row r="9" spans="1:269" s="10" customFormat="1" ht="30" customHeight="1" x14ac:dyDescent="0.25">
      <c r="A9" s="38"/>
      <c r="B9" s="38"/>
      <c r="C9" s="51"/>
      <c r="D9" s="51"/>
      <c r="E9" s="71"/>
      <c r="F9" s="38" t="s">
        <v>18</v>
      </c>
      <c r="G9" s="38"/>
      <c r="H9" s="38"/>
      <c r="I9" s="38"/>
      <c r="J9" s="38"/>
      <c r="K9" s="38"/>
      <c r="L9" s="38" t="s">
        <v>19</v>
      </c>
      <c r="M9" s="38"/>
      <c r="N9" s="38"/>
      <c r="O9" s="38"/>
      <c r="P9" s="38"/>
      <c r="Q9" s="38"/>
      <c r="R9" s="39" t="s">
        <v>4</v>
      </c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1"/>
      <c r="AV9" s="39" t="s">
        <v>89</v>
      </c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1"/>
      <c r="BQ9" s="38" t="s">
        <v>67</v>
      </c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 t="s">
        <v>15</v>
      </c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 t="s">
        <v>16</v>
      </c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9"/>
      <c r="FB9" s="41"/>
      <c r="FC9" s="38" t="s">
        <v>17</v>
      </c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75" t="s">
        <v>11</v>
      </c>
      <c r="HN9" s="57" t="s">
        <v>2</v>
      </c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9"/>
      <c r="IE9" s="56" t="s">
        <v>11</v>
      </c>
      <c r="IF9" s="56" t="s">
        <v>2</v>
      </c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  <c r="IS9" s="56"/>
      <c r="IT9" s="56"/>
      <c r="IU9" s="56"/>
      <c r="IV9" s="56"/>
      <c r="IW9" s="69"/>
      <c r="IX9" s="69"/>
      <c r="IY9" s="69"/>
      <c r="IZ9" s="69"/>
      <c r="JA9" s="69"/>
      <c r="JB9" s="69"/>
      <c r="JC9" s="69"/>
      <c r="JD9" s="69"/>
      <c r="JE9" s="69"/>
      <c r="JF9" s="69"/>
      <c r="JG9" s="70"/>
      <c r="JH9" s="73"/>
      <c r="JI9" s="74"/>
    </row>
    <row r="10" spans="1:269" s="10" customFormat="1" ht="107.25" customHeight="1" x14ac:dyDescent="0.25">
      <c r="A10" s="38"/>
      <c r="B10" s="38"/>
      <c r="C10" s="51"/>
      <c r="D10" s="51"/>
      <c r="E10" s="71"/>
      <c r="F10" s="52" t="s">
        <v>5</v>
      </c>
      <c r="G10" s="52" t="s">
        <v>7</v>
      </c>
      <c r="H10" s="52" t="s">
        <v>6</v>
      </c>
      <c r="I10" s="52" t="s">
        <v>8</v>
      </c>
      <c r="J10" s="52" t="s">
        <v>3</v>
      </c>
      <c r="K10" s="52" t="s">
        <v>9</v>
      </c>
      <c r="L10" s="52" t="s">
        <v>5</v>
      </c>
      <c r="M10" s="52" t="s">
        <v>7</v>
      </c>
      <c r="N10" s="52" t="s">
        <v>6</v>
      </c>
      <c r="O10" s="52" t="s">
        <v>8</v>
      </c>
      <c r="P10" s="52" t="s">
        <v>3</v>
      </c>
      <c r="Q10" s="52" t="s">
        <v>9</v>
      </c>
      <c r="R10" s="39" t="s">
        <v>10</v>
      </c>
      <c r="S10" s="40"/>
      <c r="T10" s="40"/>
      <c r="U10" s="40"/>
      <c r="V10" s="40"/>
      <c r="W10" s="40"/>
      <c r="X10" s="40"/>
      <c r="Y10" s="40"/>
      <c r="Z10" s="40"/>
      <c r="AA10" s="39" t="s">
        <v>7</v>
      </c>
      <c r="AB10" s="40"/>
      <c r="AC10" s="40"/>
      <c r="AD10" s="40"/>
      <c r="AE10" s="40"/>
      <c r="AF10" s="40"/>
      <c r="AG10" s="40"/>
      <c r="AH10" s="40"/>
      <c r="AI10" s="40"/>
      <c r="AJ10" s="38" t="s">
        <v>6</v>
      </c>
      <c r="AK10" s="38"/>
      <c r="AL10" s="38"/>
      <c r="AM10" s="39" t="s">
        <v>90</v>
      </c>
      <c r="AN10" s="40"/>
      <c r="AO10" s="41"/>
      <c r="AP10" s="39" t="s">
        <v>91</v>
      </c>
      <c r="AQ10" s="40"/>
      <c r="AR10" s="41"/>
      <c r="AS10" s="39" t="s">
        <v>92</v>
      </c>
      <c r="AT10" s="40"/>
      <c r="AU10" s="41"/>
      <c r="AV10" s="38" t="s">
        <v>93</v>
      </c>
      <c r="AW10" s="38"/>
      <c r="AX10" s="38"/>
      <c r="AY10" s="38" t="s">
        <v>19</v>
      </c>
      <c r="AZ10" s="38"/>
      <c r="BA10" s="38"/>
      <c r="BB10" s="39" t="s">
        <v>4</v>
      </c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1"/>
      <c r="BQ10" s="38" t="s">
        <v>20</v>
      </c>
      <c r="BR10" s="38"/>
      <c r="BS10" s="39" t="s">
        <v>21</v>
      </c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1"/>
      <c r="CS10" s="42" t="s">
        <v>22</v>
      </c>
      <c r="CT10" s="43"/>
      <c r="CU10" s="38" t="s">
        <v>20</v>
      </c>
      <c r="CV10" s="38"/>
      <c r="CW10" s="39" t="s">
        <v>21</v>
      </c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1"/>
      <c r="DW10" s="42" t="s">
        <v>22</v>
      </c>
      <c r="DX10" s="43"/>
      <c r="DY10" s="38" t="s">
        <v>20</v>
      </c>
      <c r="DZ10" s="38"/>
      <c r="EA10" s="39" t="s">
        <v>21</v>
      </c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1"/>
      <c r="FA10" s="42" t="s">
        <v>22</v>
      </c>
      <c r="FB10" s="43"/>
      <c r="FC10" s="38" t="s">
        <v>20</v>
      </c>
      <c r="FD10" s="38"/>
      <c r="FE10" s="39" t="s">
        <v>21</v>
      </c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1"/>
      <c r="GE10" s="42" t="s">
        <v>22</v>
      </c>
      <c r="GF10" s="43"/>
      <c r="GG10" s="42" t="s">
        <v>20</v>
      </c>
      <c r="GH10" s="43"/>
      <c r="GI10" s="38" t="s">
        <v>21</v>
      </c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42" t="s">
        <v>22</v>
      </c>
      <c r="HJ10" s="43"/>
      <c r="HK10" s="38"/>
      <c r="HL10" s="38"/>
      <c r="HM10" s="75"/>
      <c r="HN10" s="57" t="s">
        <v>31</v>
      </c>
      <c r="HO10" s="58"/>
      <c r="HP10" s="58"/>
      <c r="HQ10" s="58"/>
      <c r="HR10" s="58"/>
      <c r="HS10" s="58"/>
      <c r="HT10" s="58"/>
      <c r="HU10" s="58"/>
      <c r="HV10" s="58"/>
      <c r="HW10" s="58"/>
      <c r="HX10" s="59"/>
      <c r="HY10" s="57" t="s">
        <v>32</v>
      </c>
      <c r="HZ10" s="58"/>
      <c r="IA10" s="59"/>
      <c r="IB10" s="57" t="s">
        <v>33</v>
      </c>
      <c r="IC10" s="58"/>
      <c r="ID10" s="59"/>
      <c r="IE10" s="56"/>
      <c r="IF10" s="56" t="s">
        <v>31</v>
      </c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 t="s">
        <v>32</v>
      </c>
      <c r="IR10" s="56"/>
      <c r="IS10" s="56"/>
      <c r="IT10" s="56" t="s">
        <v>33</v>
      </c>
      <c r="IU10" s="56"/>
      <c r="IV10" s="56"/>
      <c r="IW10" s="69"/>
      <c r="IX10" s="69"/>
      <c r="IY10" s="69"/>
      <c r="IZ10" s="69"/>
      <c r="JA10" s="69"/>
      <c r="JB10" s="69"/>
      <c r="JC10" s="69"/>
      <c r="JD10" s="69"/>
      <c r="JE10" s="69"/>
      <c r="JF10" s="69"/>
      <c r="JG10" s="70"/>
      <c r="JH10" s="73"/>
      <c r="JI10" s="74"/>
    </row>
    <row r="11" spans="1:269" s="10" customFormat="1" ht="30" customHeight="1" x14ac:dyDescent="0.25">
      <c r="A11" s="38"/>
      <c r="B11" s="38"/>
      <c r="C11" s="51"/>
      <c r="D11" s="51"/>
      <c r="E11" s="71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38" t="s">
        <v>2</v>
      </c>
      <c r="S11" s="38"/>
      <c r="T11" s="38"/>
      <c r="U11" s="38"/>
      <c r="V11" s="38"/>
      <c r="W11" s="38"/>
      <c r="X11" s="38"/>
      <c r="Y11" s="38"/>
      <c r="Z11" s="38"/>
      <c r="AA11" s="38" t="s">
        <v>2</v>
      </c>
      <c r="AB11" s="38"/>
      <c r="AC11" s="38"/>
      <c r="AD11" s="38"/>
      <c r="AE11" s="38"/>
      <c r="AF11" s="38"/>
      <c r="AG11" s="38"/>
      <c r="AH11" s="38"/>
      <c r="AI11" s="38"/>
      <c r="AJ11" s="38" t="s">
        <v>11</v>
      </c>
      <c r="AK11" s="38" t="s">
        <v>45</v>
      </c>
      <c r="AL11" s="38"/>
      <c r="AM11" s="48" t="s">
        <v>11</v>
      </c>
      <c r="AN11" s="39" t="s">
        <v>45</v>
      </c>
      <c r="AO11" s="41"/>
      <c r="AP11" s="48" t="s">
        <v>11</v>
      </c>
      <c r="AQ11" s="39" t="s">
        <v>45</v>
      </c>
      <c r="AR11" s="41"/>
      <c r="AS11" s="48" t="s">
        <v>11</v>
      </c>
      <c r="AT11" s="39" t="s">
        <v>45</v>
      </c>
      <c r="AU11" s="41"/>
      <c r="AV11" s="38"/>
      <c r="AW11" s="38"/>
      <c r="AX11" s="38"/>
      <c r="AY11" s="38"/>
      <c r="AZ11" s="38"/>
      <c r="BA11" s="38"/>
      <c r="BB11" s="39" t="s">
        <v>5</v>
      </c>
      <c r="BC11" s="40"/>
      <c r="BD11" s="40"/>
      <c r="BE11" s="40"/>
      <c r="BF11" s="40"/>
      <c r="BG11" s="40"/>
      <c r="BH11" s="40"/>
      <c r="BI11" s="40"/>
      <c r="BJ11" s="40"/>
      <c r="BK11" s="42" t="s">
        <v>6</v>
      </c>
      <c r="BL11" s="63"/>
      <c r="BM11" s="43"/>
      <c r="BN11" s="42" t="s">
        <v>3</v>
      </c>
      <c r="BO11" s="63"/>
      <c r="BP11" s="43"/>
      <c r="BQ11" s="38"/>
      <c r="BR11" s="38"/>
      <c r="BS11" s="39" t="s">
        <v>23</v>
      </c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1"/>
      <c r="CF11" s="38" t="s">
        <v>24</v>
      </c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44"/>
      <c r="CT11" s="45"/>
      <c r="CU11" s="38"/>
      <c r="CV11" s="38"/>
      <c r="CW11" s="39" t="s">
        <v>23</v>
      </c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1"/>
      <c r="DJ11" s="38" t="s">
        <v>24</v>
      </c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44"/>
      <c r="DX11" s="45"/>
      <c r="DY11" s="38"/>
      <c r="DZ11" s="38"/>
      <c r="EA11" s="39" t="s">
        <v>23</v>
      </c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1"/>
      <c r="EN11" s="38" t="s">
        <v>24</v>
      </c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44"/>
      <c r="FB11" s="45"/>
      <c r="FC11" s="38"/>
      <c r="FD11" s="38"/>
      <c r="FE11" s="39" t="s">
        <v>23</v>
      </c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1"/>
      <c r="FR11" s="38" t="s">
        <v>24</v>
      </c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44"/>
      <c r="GF11" s="45"/>
      <c r="GG11" s="44"/>
      <c r="GH11" s="45"/>
      <c r="GI11" s="46" t="s">
        <v>23</v>
      </c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47"/>
      <c r="GV11" s="49" t="s">
        <v>24</v>
      </c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4"/>
      <c r="HJ11" s="45"/>
      <c r="HK11" s="38"/>
      <c r="HL11" s="38"/>
      <c r="HM11" s="75"/>
      <c r="HN11" s="60" t="s">
        <v>43</v>
      </c>
      <c r="HO11" s="60" t="s">
        <v>44</v>
      </c>
      <c r="HP11" s="57" t="s">
        <v>94</v>
      </c>
      <c r="HQ11" s="58"/>
      <c r="HR11" s="58"/>
      <c r="HS11" s="58"/>
      <c r="HT11" s="58"/>
      <c r="HU11" s="58"/>
      <c r="HV11" s="58"/>
      <c r="HW11" s="58"/>
      <c r="HX11" s="59"/>
      <c r="HY11" s="60" t="s">
        <v>43</v>
      </c>
      <c r="HZ11" s="60" t="s">
        <v>44</v>
      </c>
      <c r="IA11" s="60" t="s">
        <v>94</v>
      </c>
      <c r="IB11" s="60" t="s">
        <v>43</v>
      </c>
      <c r="IC11" s="60" t="s">
        <v>44</v>
      </c>
      <c r="ID11" s="60" t="s">
        <v>94</v>
      </c>
      <c r="IE11" s="56"/>
      <c r="IF11" s="56" t="s">
        <v>43</v>
      </c>
      <c r="IG11" s="56" t="s">
        <v>44</v>
      </c>
      <c r="IH11" s="56" t="s">
        <v>94</v>
      </c>
      <c r="II11" s="56"/>
      <c r="IJ11" s="56"/>
      <c r="IK11" s="56"/>
      <c r="IL11" s="56"/>
      <c r="IM11" s="56"/>
      <c r="IN11" s="56"/>
      <c r="IO11" s="56"/>
      <c r="IP11" s="56"/>
      <c r="IQ11" s="56" t="s">
        <v>43</v>
      </c>
      <c r="IR11" s="56" t="s">
        <v>44</v>
      </c>
      <c r="IS11" s="56" t="s">
        <v>94</v>
      </c>
      <c r="IT11" s="56" t="s">
        <v>43</v>
      </c>
      <c r="IU11" s="56" t="s">
        <v>44</v>
      </c>
      <c r="IV11" s="56" t="s">
        <v>94</v>
      </c>
      <c r="IW11" s="69"/>
      <c r="IX11" s="69" t="s">
        <v>100</v>
      </c>
      <c r="IY11" s="69" t="s">
        <v>11</v>
      </c>
      <c r="IZ11" s="69" t="s">
        <v>2</v>
      </c>
      <c r="JA11" s="69"/>
      <c r="JB11" s="69"/>
      <c r="JC11" s="69"/>
      <c r="JD11" s="69"/>
      <c r="JE11" s="69"/>
      <c r="JF11" s="69"/>
      <c r="JG11" s="70"/>
      <c r="JH11" s="73"/>
      <c r="JI11" s="74"/>
    </row>
    <row r="12" spans="1:269" s="10" customFormat="1" ht="30" customHeight="1" x14ac:dyDescent="0.25">
      <c r="A12" s="38"/>
      <c r="B12" s="38"/>
      <c r="C12" s="51"/>
      <c r="D12" s="51"/>
      <c r="E12" s="71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0" t="s">
        <v>34</v>
      </c>
      <c r="S12" s="50" t="s">
        <v>35</v>
      </c>
      <c r="T12" s="50" t="s">
        <v>36</v>
      </c>
      <c r="U12" s="50" t="s">
        <v>37</v>
      </c>
      <c r="V12" s="50" t="s">
        <v>38</v>
      </c>
      <c r="W12" s="50" t="s">
        <v>39</v>
      </c>
      <c r="X12" s="50" t="s">
        <v>40</v>
      </c>
      <c r="Y12" s="50" t="s">
        <v>41</v>
      </c>
      <c r="Z12" s="50" t="s">
        <v>42</v>
      </c>
      <c r="AA12" s="50" t="s">
        <v>34</v>
      </c>
      <c r="AB12" s="50" t="s">
        <v>35</v>
      </c>
      <c r="AC12" s="50" t="s">
        <v>36</v>
      </c>
      <c r="AD12" s="50" t="s">
        <v>37</v>
      </c>
      <c r="AE12" s="50" t="s">
        <v>38</v>
      </c>
      <c r="AF12" s="50" t="s">
        <v>39</v>
      </c>
      <c r="AG12" s="50" t="s">
        <v>40</v>
      </c>
      <c r="AH12" s="50" t="s">
        <v>41</v>
      </c>
      <c r="AI12" s="50" t="s">
        <v>42</v>
      </c>
      <c r="AJ12" s="38"/>
      <c r="AK12" s="38" t="s">
        <v>36</v>
      </c>
      <c r="AL12" s="38" t="s">
        <v>37</v>
      </c>
      <c r="AM12" s="51"/>
      <c r="AN12" s="38" t="s">
        <v>36</v>
      </c>
      <c r="AO12" s="38" t="s">
        <v>37</v>
      </c>
      <c r="AP12" s="51"/>
      <c r="AQ12" s="38" t="s">
        <v>36</v>
      </c>
      <c r="AR12" s="38" t="s">
        <v>37</v>
      </c>
      <c r="AS12" s="51"/>
      <c r="AT12" s="38" t="s">
        <v>36</v>
      </c>
      <c r="AU12" s="38" t="s">
        <v>37</v>
      </c>
      <c r="AV12" s="38" t="s">
        <v>95</v>
      </c>
      <c r="AW12" s="38" t="s">
        <v>6</v>
      </c>
      <c r="AX12" s="48" t="s">
        <v>96</v>
      </c>
      <c r="AY12" s="38" t="s">
        <v>95</v>
      </c>
      <c r="AZ12" s="38" t="s">
        <v>6</v>
      </c>
      <c r="BA12" s="38" t="s">
        <v>3</v>
      </c>
      <c r="BB12" s="38" t="s">
        <v>2</v>
      </c>
      <c r="BC12" s="38"/>
      <c r="BD12" s="38"/>
      <c r="BE12" s="38"/>
      <c r="BF12" s="38"/>
      <c r="BG12" s="38"/>
      <c r="BH12" s="38"/>
      <c r="BI12" s="38"/>
      <c r="BJ12" s="38"/>
      <c r="BK12" s="46"/>
      <c r="BL12" s="65"/>
      <c r="BM12" s="47"/>
      <c r="BN12" s="46"/>
      <c r="BO12" s="65"/>
      <c r="BP12" s="47"/>
      <c r="BQ12" s="38"/>
      <c r="BR12" s="38"/>
      <c r="BS12" s="48" t="s">
        <v>28</v>
      </c>
      <c r="BT12" s="42" t="s">
        <v>25</v>
      </c>
      <c r="BU12" s="63"/>
      <c r="BV12" s="63"/>
      <c r="BW12" s="63"/>
      <c r="BX12" s="43"/>
      <c r="BY12" s="38" t="s">
        <v>26</v>
      </c>
      <c r="BZ12" s="38"/>
      <c r="CA12" s="38" t="s">
        <v>27</v>
      </c>
      <c r="CB12" s="38"/>
      <c r="CC12" s="38"/>
      <c r="CD12" s="38"/>
      <c r="CE12" s="38"/>
      <c r="CF12" s="38" t="s">
        <v>28</v>
      </c>
      <c r="CG12" s="38" t="s">
        <v>29</v>
      </c>
      <c r="CH12" s="38"/>
      <c r="CI12" s="38"/>
      <c r="CJ12" s="38"/>
      <c r="CK12" s="38"/>
      <c r="CL12" s="38" t="s">
        <v>1</v>
      </c>
      <c r="CM12" s="38"/>
      <c r="CN12" s="38" t="s">
        <v>30</v>
      </c>
      <c r="CO12" s="38"/>
      <c r="CP12" s="38"/>
      <c r="CQ12" s="38"/>
      <c r="CR12" s="38"/>
      <c r="CS12" s="44"/>
      <c r="CT12" s="45"/>
      <c r="CU12" s="38"/>
      <c r="CV12" s="38"/>
      <c r="CW12" s="38" t="s">
        <v>28</v>
      </c>
      <c r="CX12" s="42" t="s">
        <v>25</v>
      </c>
      <c r="CY12" s="63"/>
      <c r="CZ12" s="63"/>
      <c r="DA12" s="63"/>
      <c r="DB12" s="43"/>
      <c r="DC12" s="38" t="s">
        <v>26</v>
      </c>
      <c r="DD12" s="38"/>
      <c r="DE12" s="38" t="s">
        <v>27</v>
      </c>
      <c r="DF12" s="38"/>
      <c r="DG12" s="38"/>
      <c r="DH12" s="38"/>
      <c r="DI12" s="38"/>
      <c r="DJ12" s="38" t="s">
        <v>28</v>
      </c>
      <c r="DK12" s="38" t="s">
        <v>29</v>
      </c>
      <c r="DL12" s="38"/>
      <c r="DM12" s="38"/>
      <c r="DN12" s="38"/>
      <c r="DO12" s="38"/>
      <c r="DP12" s="38" t="s">
        <v>1</v>
      </c>
      <c r="DQ12" s="38"/>
      <c r="DR12" s="38" t="s">
        <v>30</v>
      </c>
      <c r="DS12" s="38"/>
      <c r="DT12" s="38"/>
      <c r="DU12" s="38"/>
      <c r="DV12" s="38"/>
      <c r="DW12" s="44"/>
      <c r="DX12" s="45"/>
      <c r="DY12" s="38"/>
      <c r="DZ12" s="38"/>
      <c r="EA12" s="38" t="s">
        <v>28</v>
      </c>
      <c r="EB12" s="42" t="s">
        <v>25</v>
      </c>
      <c r="EC12" s="63"/>
      <c r="ED12" s="63"/>
      <c r="EE12" s="63"/>
      <c r="EF12" s="43"/>
      <c r="EG12" s="38" t="s">
        <v>26</v>
      </c>
      <c r="EH12" s="38"/>
      <c r="EI12" s="38" t="s">
        <v>27</v>
      </c>
      <c r="EJ12" s="38"/>
      <c r="EK12" s="38"/>
      <c r="EL12" s="38"/>
      <c r="EM12" s="38"/>
      <c r="EN12" s="38" t="s">
        <v>28</v>
      </c>
      <c r="EO12" s="38" t="s">
        <v>29</v>
      </c>
      <c r="EP12" s="38"/>
      <c r="EQ12" s="38"/>
      <c r="ER12" s="38"/>
      <c r="ES12" s="38"/>
      <c r="ET12" s="38" t="s">
        <v>1</v>
      </c>
      <c r="EU12" s="38"/>
      <c r="EV12" s="38" t="s">
        <v>30</v>
      </c>
      <c r="EW12" s="38"/>
      <c r="EX12" s="38"/>
      <c r="EY12" s="38"/>
      <c r="EZ12" s="38"/>
      <c r="FA12" s="44"/>
      <c r="FB12" s="45"/>
      <c r="FC12" s="38"/>
      <c r="FD12" s="38"/>
      <c r="FE12" s="38" t="s">
        <v>28</v>
      </c>
      <c r="FF12" s="42" t="s">
        <v>25</v>
      </c>
      <c r="FG12" s="63"/>
      <c r="FH12" s="63"/>
      <c r="FI12" s="63"/>
      <c r="FJ12" s="43"/>
      <c r="FK12" s="38" t="s">
        <v>26</v>
      </c>
      <c r="FL12" s="38"/>
      <c r="FM12" s="38" t="s">
        <v>27</v>
      </c>
      <c r="FN12" s="38"/>
      <c r="FO12" s="38"/>
      <c r="FP12" s="38"/>
      <c r="FQ12" s="38"/>
      <c r="FR12" s="38" t="s">
        <v>28</v>
      </c>
      <c r="FS12" s="38" t="s">
        <v>29</v>
      </c>
      <c r="FT12" s="38"/>
      <c r="FU12" s="38"/>
      <c r="FV12" s="38"/>
      <c r="FW12" s="38"/>
      <c r="FX12" s="38" t="s">
        <v>1</v>
      </c>
      <c r="FY12" s="38"/>
      <c r="FZ12" s="38" t="s">
        <v>30</v>
      </c>
      <c r="GA12" s="38"/>
      <c r="GB12" s="38"/>
      <c r="GC12" s="38"/>
      <c r="GD12" s="38"/>
      <c r="GE12" s="44"/>
      <c r="GF12" s="45"/>
      <c r="GG12" s="44"/>
      <c r="GH12" s="45"/>
      <c r="GI12" s="38" t="s">
        <v>28</v>
      </c>
      <c r="GJ12" s="42" t="s">
        <v>25</v>
      </c>
      <c r="GK12" s="63"/>
      <c r="GL12" s="63"/>
      <c r="GM12" s="63"/>
      <c r="GN12" s="43"/>
      <c r="GO12" s="38" t="s">
        <v>26</v>
      </c>
      <c r="GP12" s="38"/>
      <c r="GQ12" s="38" t="s">
        <v>27</v>
      </c>
      <c r="GR12" s="38"/>
      <c r="GS12" s="38"/>
      <c r="GT12" s="38"/>
      <c r="GU12" s="38"/>
      <c r="GV12" s="38" t="s">
        <v>28</v>
      </c>
      <c r="GW12" s="38" t="s">
        <v>29</v>
      </c>
      <c r="GX12" s="38"/>
      <c r="GY12" s="38"/>
      <c r="GZ12" s="38"/>
      <c r="HA12" s="38"/>
      <c r="HB12" s="38" t="s">
        <v>1</v>
      </c>
      <c r="HC12" s="38"/>
      <c r="HD12" s="38" t="s">
        <v>30</v>
      </c>
      <c r="HE12" s="38"/>
      <c r="HF12" s="38"/>
      <c r="HG12" s="38"/>
      <c r="HH12" s="38"/>
      <c r="HI12" s="44"/>
      <c r="HJ12" s="45"/>
      <c r="HK12" s="38"/>
      <c r="HL12" s="38"/>
      <c r="HM12" s="75"/>
      <c r="HN12" s="61"/>
      <c r="HO12" s="61"/>
      <c r="HP12" s="66" t="s">
        <v>34</v>
      </c>
      <c r="HQ12" s="66" t="s">
        <v>35</v>
      </c>
      <c r="HR12" s="66" t="s">
        <v>36</v>
      </c>
      <c r="HS12" s="66" t="s">
        <v>37</v>
      </c>
      <c r="HT12" s="66" t="s">
        <v>38</v>
      </c>
      <c r="HU12" s="66" t="s">
        <v>39</v>
      </c>
      <c r="HV12" s="66" t="s">
        <v>40</v>
      </c>
      <c r="HW12" s="66" t="s">
        <v>41</v>
      </c>
      <c r="HX12" s="66" t="s">
        <v>42</v>
      </c>
      <c r="HY12" s="61"/>
      <c r="HZ12" s="61"/>
      <c r="IA12" s="61"/>
      <c r="IB12" s="61"/>
      <c r="IC12" s="61"/>
      <c r="ID12" s="61"/>
      <c r="IE12" s="56"/>
      <c r="IF12" s="56"/>
      <c r="IG12" s="56"/>
      <c r="IH12" s="55" t="s">
        <v>34</v>
      </c>
      <c r="II12" s="55" t="s">
        <v>35</v>
      </c>
      <c r="IJ12" s="55" t="s">
        <v>36</v>
      </c>
      <c r="IK12" s="55" t="s">
        <v>37</v>
      </c>
      <c r="IL12" s="55" t="s">
        <v>38</v>
      </c>
      <c r="IM12" s="55" t="s">
        <v>39</v>
      </c>
      <c r="IN12" s="55" t="s">
        <v>40</v>
      </c>
      <c r="IO12" s="55" t="s">
        <v>41</v>
      </c>
      <c r="IP12" s="55" t="s">
        <v>42</v>
      </c>
      <c r="IQ12" s="56"/>
      <c r="IR12" s="56"/>
      <c r="IS12" s="56"/>
      <c r="IT12" s="56"/>
      <c r="IU12" s="56"/>
      <c r="IV12" s="56"/>
      <c r="IW12" s="69"/>
      <c r="IX12" s="69"/>
      <c r="IY12" s="69"/>
      <c r="IZ12" s="69" t="s">
        <v>57</v>
      </c>
      <c r="JA12" s="69" t="s">
        <v>2</v>
      </c>
      <c r="JB12" s="69"/>
      <c r="JC12" s="69"/>
      <c r="JD12" s="69" t="s">
        <v>61</v>
      </c>
      <c r="JE12" s="69" t="s">
        <v>2</v>
      </c>
      <c r="JF12" s="69"/>
      <c r="JG12" s="70"/>
      <c r="JH12" s="73"/>
      <c r="JI12" s="74"/>
    </row>
    <row r="13" spans="1:269" s="10" customFormat="1" ht="30" customHeight="1" x14ac:dyDescent="0.25">
      <c r="A13" s="38"/>
      <c r="B13" s="38"/>
      <c r="C13" s="51"/>
      <c r="D13" s="51"/>
      <c r="E13" s="71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38"/>
      <c r="AK13" s="38"/>
      <c r="AL13" s="38"/>
      <c r="AM13" s="51"/>
      <c r="AN13" s="38"/>
      <c r="AO13" s="38"/>
      <c r="AP13" s="51"/>
      <c r="AQ13" s="38"/>
      <c r="AR13" s="38"/>
      <c r="AS13" s="51"/>
      <c r="AT13" s="38"/>
      <c r="AU13" s="38"/>
      <c r="AV13" s="38"/>
      <c r="AW13" s="38"/>
      <c r="AX13" s="51"/>
      <c r="AY13" s="38"/>
      <c r="AZ13" s="38"/>
      <c r="BA13" s="38"/>
      <c r="BB13" s="50" t="s">
        <v>34</v>
      </c>
      <c r="BC13" s="50" t="s">
        <v>35</v>
      </c>
      <c r="BD13" s="50" t="s">
        <v>36</v>
      </c>
      <c r="BE13" s="50" t="s">
        <v>37</v>
      </c>
      <c r="BF13" s="50" t="s">
        <v>38</v>
      </c>
      <c r="BG13" s="50" t="s">
        <v>39</v>
      </c>
      <c r="BH13" s="50" t="s">
        <v>40</v>
      </c>
      <c r="BI13" s="50" t="s">
        <v>41</v>
      </c>
      <c r="BJ13" s="50" t="s">
        <v>42</v>
      </c>
      <c r="BK13" s="48" t="s">
        <v>11</v>
      </c>
      <c r="BL13" s="39" t="s">
        <v>45</v>
      </c>
      <c r="BM13" s="41"/>
      <c r="BN13" s="48" t="s">
        <v>11</v>
      </c>
      <c r="BO13" s="39" t="s">
        <v>45</v>
      </c>
      <c r="BP13" s="41"/>
      <c r="BQ13" s="38"/>
      <c r="BR13" s="38"/>
      <c r="BS13" s="51"/>
      <c r="BT13" s="44"/>
      <c r="BU13" s="64"/>
      <c r="BV13" s="64"/>
      <c r="BW13" s="64"/>
      <c r="BX13" s="45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44"/>
      <c r="CT13" s="45"/>
      <c r="CU13" s="38"/>
      <c r="CV13" s="38"/>
      <c r="CW13" s="38"/>
      <c r="CX13" s="44"/>
      <c r="CY13" s="64"/>
      <c r="CZ13" s="64"/>
      <c r="DA13" s="64"/>
      <c r="DB13" s="45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44"/>
      <c r="DX13" s="45"/>
      <c r="DY13" s="38"/>
      <c r="DZ13" s="38"/>
      <c r="EA13" s="38"/>
      <c r="EB13" s="44"/>
      <c r="EC13" s="64"/>
      <c r="ED13" s="64"/>
      <c r="EE13" s="64"/>
      <c r="EF13" s="45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44"/>
      <c r="FB13" s="45"/>
      <c r="FC13" s="38"/>
      <c r="FD13" s="38"/>
      <c r="FE13" s="38"/>
      <c r="FF13" s="44"/>
      <c r="FG13" s="64"/>
      <c r="FH13" s="64"/>
      <c r="FI13" s="64"/>
      <c r="FJ13" s="45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44"/>
      <c r="GF13" s="45"/>
      <c r="GG13" s="44"/>
      <c r="GH13" s="45"/>
      <c r="GI13" s="38"/>
      <c r="GJ13" s="44"/>
      <c r="GK13" s="64"/>
      <c r="GL13" s="64"/>
      <c r="GM13" s="64"/>
      <c r="GN13" s="45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44"/>
      <c r="HJ13" s="45"/>
      <c r="HK13" s="38"/>
      <c r="HL13" s="38"/>
      <c r="HM13" s="75"/>
      <c r="HN13" s="61"/>
      <c r="HO13" s="61"/>
      <c r="HP13" s="67"/>
      <c r="HQ13" s="67"/>
      <c r="HR13" s="67"/>
      <c r="HS13" s="67"/>
      <c r="HT13" s="67"/>
      <c r="HU13" s="67"/>
      <c r="HV13" s="67"/>
      <c r="HW13" s="67"/>
      <c r="HX13" s="67"/>
      <c r="HY13" s="61"/>
      <c r="HZ13" s="61"/>
      <c r="IA13" s="61"/>
      <c r="IB13" s="61"/>
      <c r="IC13" s="61"/>
      <c r="ID13" s="61"/>
      <c r="IE13" s="56"/>
      <c r="IF13" s="56"/>
      <c r="IG13" s="56"/>
      <c r="IH13" s="55"/>
      <c r="II13" s="55"/>
      <c r="IJ13" s="55"/>
      <c r="IK13" s="55"/>
      <c r="IL13" s="55"/>
      <c r="IM13" s="55"/>
      <c r="IN13" s="55"/>
      <c r="IO13" s="55"/>
      <c r="IP13" s="55"/>
      <c r="IQ13" s="56"/>
      <c r="IR13" s="56"/>
      <c r="IS13" s="56"/>
      <c r="IT13" s="56"/>
      <c r="IU13" s="56"/>
      <c r="IV13" s="56"/>
      <c r="IW13" s="69"/>
      <c r="IX13" s="69"/>
      <c r="IY13" s="69"/>
      <c r="IZ13" s="69"/>
      <c r="JA13" s="69" t="s">
        <v>58</v>
      </c>
      <c r="JB13" s="19" t="s">
        <v>45</v>
      </c>
      <c r="JC13" s="69" t="s">
        <v>60</v>
      </c>
      <c r="JD13" s="69"/>
      <c r="JE13" s="69" t="s">
        <v>62</v>
      </c>
      <c r="JF13" s="19" t="s">
        <v>45</v>
      </c>
      <c r="JG13" s="70" t="s">
        <v>63</v>
      </c>
      <c r="JH13" s="73"/>
      <c r="JI13" s="74"/>
    </row>
    <row r="14" spans="1:269" s="10" customFormat="1" ht="30" customHeight="1" x14ac:dyDescent="0.25">
      <c r="A14" s="38"/>
      <c r="B14" s="38"/>
      <c r="C14" s="51"/>
      <c r="D14" s="51"/>
      <c r="E14" s="71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38"/>
      <c r="AK14" s="38"/>
      <c r="AL14" s="38"/>
      <c r="AM14" s="51"/>
      <c r="AN14" s="38"/>
      <c r="AO14" s="38"/>
      <c r="AP14" s="51"/>
      <c r="AQ14" s="38"/>
      <c r="AR14" s="38"/>
      <c r="AS14" s="51"/>
      <c r="AT14" s="38"/>
      <c r="AU14" s="38"/>
      <c r="AV14" s="38"/>
      <c r="AW14" s="38"/>
      <c r="AX14" s="51"/>
      <c r="AY14" s="38"/>
      <c r="AZ14" s="38"/>
      <c r="BA14" s="38"/>
      <c r="BB14" s="50"/>
      <c r="BC14" s="50"/>
      <c r="BD14" s="50"/>
      <c r="BE14" s="50"/>
      <c r="BF14" s="50"/>
      <c r="BG14" s="50"/>
      <c r="BH14" s="50"/>
      <c r="BI14" s="50"/>
      <c r="BJ14" s="50"/>
      <c r="BK14" s="51"/>
      <c r="BL14" s="48" t="s">
        <v>36</v>
      </c>
      <c r="BM14" s="48" t="s">
        <v>37</v>
      </c>
      <c r="BN14" s="51"/>
      <c r="BO14" s="48" t="s">
        <v>36</v>
      </c>
      <c r="BP14" s="48" t="s">
        <v>37</v>
      </c>
      <c r="BQ14" s="38"/>
      <c r="BR14" s="38"/>
      <c r="BS14" s="51"/>
      <c r="BT14" s="44"/>
      <c r="BU14" s="64"/>
      <c r="BV14" s="64"/>
      <c r="BW14" s="64"/>
      <c r="BX14" s="45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44"/>
      <c r="CT14" s="45"/>
      <c r="CU14" s="38"/>
      <c r="CV14" s="38"/>
      <c r="CW14" s="38"/>
      <c r="CX14" s="44"/>
      <c r="CY14" s="64"/>
      <c r="CZ14" s="64"/>
      <c r="DA14" s="64"/>
      <c r="DB14" s="45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/>
      <c r="DQ14" s="38"/>
      <c r="DR14" s="38"/>
      <c r="DS14" s="38"/>
      <c r="DT14" s="38"/>
      <c r="DU14" s="38"/>
      <c r="DV14" s="38"/>
      <c r="DW14" s="44"/>
      <c r="DX14" s="45"/>
      <c r="DY14" s="38"/>
      <c r="DZ14" s="38"/>
      <c r="EA14" s="38"/>
      <c r="EB14" s="44"/>
      <c r="EC14" s="64"/>
      <c r="ED14" s="64"/>
      <c r="EE14" s="64"/>
      <c r="EF14" s="45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/>
      <c r="ES14" s="38"/>
      <c r="ET14" s="38"/>
      <c r="EU14" s="38"/>
      <c r="EV14" s="38"/>
      <c r="EW14" s="38"/>
      <c r="EX14" s="38"/>
      <c r="EY14" s="38"/>
      <c r="EZ14" s="38"/>
      <c r="FA14" s="44"/>
      <c r="FB14" s="45"/>
      <c r="FC14" s="38"/>
      <c r="FD14" s="38"/>
      <c r="FE14" s="38"/>
      <c r="FF14" s="44"/>
      <c r="FG14" s="64"/>
      <c r="FH14" s="64"/>
      <c r="FI14" s="64"/>
      <c r="FJ14" s="45"/>
      <c r="FK14" s="38"/>
      <c r="FL14" s="38"/>
      <c r="FM14" s="38"/>
      <c r="FN14" s="38"/>
      <c r="FO14" s="38"/>
      <c r="FP14" s="38"/>
      <c r="FQ14" s="38"/>
      <c r="FR14" s="38"/>
      <c r="FS14" s="38"/>
      <c r="FT14" s="38"/>
      <c r="FU14" s="38"/>
      <c r="FV14" s="38"/>
      <c r="FW14" s="38"/>
      <c r="FX14" s="38"/>
      <c r="FY14" s="38"/>
      <c r="FZ14" s="38"/>
      <c r="GA14" s="38"/>
      <c r="GB14" s="38"/>
      <c r="GC14" s="38"/>
      <c r="GD14" s="38"/>
      <c r="GE14" s="44"/>
      <c r="GF14" s="45"/>
      <c r="GG14" s="44"/>
      <c r="GH14" s="45"/>
      <c r="GI14" s="38"/>
      <c r="GJ14" s="44"/>
      <c r="GK14" s="64"/>
      <c r="GL14" s="64"/>
      <c r="GM14" s="64"/>
      <c r="GN14" s="45"/>
      <c r="GO14" s="38"/>
      <c r="GP14" s="38"/>
      <c r="GQ14" s="38"/>
      <c r="GR14" s="38"/>
      <c r="GS14" s="38"/>
      <c r="GT14" s="38"/>
      <c r="GU14" s="38"/>
      <c r="GV14" s="38"/>
      <c r="GW14" s="38"/>
      <c r="GX14" s="38"/>
      <c r="GY14" s="38"/>
      <c r="GZ14" s="38"/>
      <c r="HA14" s="38"/>
      <c r="HB14" s="38"/>
      <c r="HC14" s="38"/>
      <c r="HD14" s="38"/>
      <c r="HE14" s="38"/>
      <c r="HF14" s="38"/>
      <c r="HG14" s="38"/>
      <c r="HH14" s="38"/>
      <c r="HI14" s="44"/>
      <c r="HJ14" s="45"/>
      <c r="HK14" s="38"/>
      <c r="HL14" s="38"/>
      <c r="HM14" s="75"/>
      <c r="HN14" s="61"/>
      <c r="HO14" s="61"/>
      <c r="HP14" s="67"/>
      <c r="HQ14" s="67"/>
      <c r="HR14" s="67"/>
      <c r="HS14" s="67"/>
      <c r="HT14" s="67"/>
      <c r="HU14" s="67"/>
      <c r="HV14" s="67"/>
      <c r="HW14" s="67"/>
      <c r="HX14" s="67"/>
      <c r="HY14" s="61"/>
      <c r="HZ14" s="61"/>
      <c r="IA14" s="61"/>
      <c r="IB14" s="61"/>
      <c r="IC14" s="61"/>
      <c r="ID14" s="61"/>
      <c r="IE14" s="56"/>
      <c r="IF14" s="56"/>
      <c r="IG14" s="56"/>
      <c r="IH14" s="55"/>
      <c r="II14" s="55"/>
      <c r="IJ14" s="55"/>
      <c r="IK14" s="55"/>
      <c r="IL14" s="55"/>
      <c r="IM14" s="55"/>
      <c r="IN14" s="55"/>
      <c r="IO14" s="55"/>
      <c r="IP14" s="55"/>
      <c r="IQ14" s="56"/>
      <c r="IR14" s="56"/>
      <c r="IS14" s="56"/>
      <c r="IT14" s="56"/>
      <c r="IU14" s="56"/>
      <c r="IV14" s="56"/>
      <c r="IW14" s="69"/>
      <c r="IX14" s="69"/>
      <c r="IY14" s="69"/>
      <c r="IZ14" s="69"/>
      <c r="JA14" s="69"/>
      <c r="JB14" s="69" t="s">
        <v>59</v>
      </c>
      <c r="JC14" s="69"/>
      <c r="JD14" s="69"/>
      <c r="JE14" s="69"/>
      <c r="JF14" s="69" t="s">
        <v>59</v>
      </c>
      <c r="JG14" s="70"/>
      <c r="JH14" s="73"/>
      <c r="JI14" s="74"/>
    </row>
    <row r="15" spans="1:269" s="10" customFormat="1" ht="30" customHeight="1" x14ac:dyDescent="0.25">
      <c r="A15" s="38"/>
      <c r="B15" s="38"/>
      <c r="C15" s="51"/>
      <c r="D15" s="51"/>
      <c r="E15" s="71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38"/>
      <c r="AK15" s="38"/>
      <c r="AL15" s="38"/>
      <c r="AM15" s="51"/>
      <c r="AN15" s="38"/>
      <c r="AO15" s="38"/>
      <c r="AP15" s="51"/>
      <c r="AQ15" s="38"/>
      <c r="AR15" s="38"/>
      <c r="AS15" s="51"/>
      <c r="AT15" s="38"/>
      <c r="AU15" s="38"/>
      <c r="AV15" s="38"/>
      <c r="AW15" s="38"/>
      <c r="AX15" s="51"/>
      <c r="AY15" s="38"/>
      <c r="AZ15" s="38"/>
      <c r="BA15" s="38"/>
      <c r="BB15" s="50"/>
      <c r="BC15" s="50"/>
      <c r="BD15" s="50"/>
      <c r="BE15" s="50"/>
      <c r="BF15" s="50"/>
      <c r="BG15" s="50"/>
      <c r="BH15" s="50"/>
      <c r="BI15" s="50"/>
      <c r="BJ15" s="50"/>
      <c r="BK15" s="51"/>
      <c r="BL15" s="51"/>
      <c r="BM15" s="51"/>
      <c r="BN15" s="51"/>
      <c r="BO15" s="51"/>
      <c r="BP15" s="51"/>
      <c r="BQ15" s="38"/>
      <c r="BR15" s="38"/>
      <c r="BS15" s="51"/>
      <c r="BT15" s="46"/>
      <c r="BU15" s="65"/>
      <c r="BV15" s="65"/>
      <c r="BW15" s="65"/>
      <c r="BX15" s="47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44"/>
      <c r="CT15" s="45"/>
      <c r="CU15" s="38"/>
      <c r="CV15" s="38"/>
      <c r="CW15" s="38"/>
      <c r="CX15" s="46"/>
      <c r="CY15" s="65"/>
      <c r="CZ15" s="65"/>
      <c r="DA15" s="65"/>
      <c r="DB15" s="47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8"/>
      <c r="DV15" s="38"/>
      <c r="DW15" s="44"/>
      <c r="DX15" s="45"/>
      <c r="DY15" s="38"/>
      <c r="DZ15" s="38"/>
      <c r="EA15" s="38"/>
      <c r="EB15" s="46"/>
      <c r="EC15" s="65"/>
      <c r="ED15" s="65"/>
      <c r="EE15" s="65"/>
      <c r="EF15" s="47"/>
      <c r="EG15" s="38"/>
      <c r="EH15" s="38"/>
      <c r="EI15" s="38"/>
      <c r="EJ15" s="38"/>
      <c r="EK15" s="38"/>
      <c r="EL15" s="38"/>
      <c r="EM15" s="38"/>
      <c r="EN15" s="38"/>
      <c r="EO15" s="38"/>
      <c r="EP15" s="38"/>
      <c r="EQ15" s="38"/>
      <c r="ER15" s="38"/>
      <c r="ES15" s="38"/>
      <c r="ET15" s="38"/>
      <c r="EU15" s="38"/>
      <c r="EV15" s="38"/>
      <c r="EW15" s="38"/>
      <c r="EX15" s="38"/>
      <c r="EY15" s="38"/>
      <c r="EZ15" s="38"/>
      <c r="FA15" s="44"/>
      <c r="FB15" s="45"/>
      <c r="FC15" s="38"/>
      <c r="FD15" s="38"/>
      <c r="FE15" s="38"/>
      <c r="FF15" s="46"/>
      <c r="FG15" s="65"/>
      <c r="FH15" s="65"/>
      <c r="FI15" s="65"/>
      <c r="FJ15" s="47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44"/>
      <c r="GF15" s="45"/>
      <c r="GG15" s="46"/>
      <c r="GH15" s="47"/>
      <c r="GI15" s="38"/>
      <c r="GJ15" s="46"/>
      <c r="GK15" s="65"/>
      <c r="GL15" s="65"/>
      <c r="GM15" s="65"/>
      <c r="GN15" s="47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44"/>
      <c r="HJ15" s="45"/>
      <c r="HK15" s="38"/>
      <c r="HL15" s="38"/>
      <c r="HM15" s="75"/>
      <c r="HN15" s="61"/>
      <c r="HO15" s="61"/>
      <c r="HP15" s="67"/>
      <c r="HQ15" s="67"/>
      <c r="HR15" s="67"/>
      <c r="HS15" s="67"/>
      <c r="HT15" s="67"/>
      <c r="HU15" s="67"/>
      <c r="HV15" s="67"/>
      <c r="HW15" s="67"/>
      <c r="HX15" s="67"/>
      <c r="HY15" s="61"/>
      <c r="HZ15" s="61"/>
      <c r="IA15" s="61"/>
      <c r="IB15" s="61"/>
      <c r="IC15" s="61"/>
      <c r="ID15" s="61"/>
      <c r="IE15" s="56"/>
      <c r="IF15" s="56"/>
      <c r="IG15" s="56"/>
      <c r="IH15" s="55"/>
      <c r="II15" s="55"/>
      <c r="IJ15" s="55"/>
      <c r="IK15" s="55"/>
      <c r="IL15" s="55"/>
      <c r="IM15" s="55"/>
      <c r="IN15" s="55"/>
      <c r="IO15" s="55"/>
      <c r="IP15" s="55"/>
      <c r="IQ15" s="56"/>
      <c r="IR15" s="56"/>
      <c r="IS15" s="56"/>
      <c r="IT15" s="56"/>
      <c r="IU15" s="56"/>
      <c r="IV15" s="56"/>
      <c r="IW15" s="69"/>
      <c r="IX15" s="69"/>
      <c r="IY15" s="69"/>
      <c r="IZ15" s="69"/>
      <c r="JA15" s="69"/>
      <c r="JB15" s="69"/>
      <c r="JC15" s="69"/>
      <c r="JD15" s="69"/>
      <c r="JE15" s="69"/>
      <c r="JF15" s="69"/>
      <c r="JG15" s="70"/>
      <c r="JH15" s="73"/>
      <c r="JI15" s="74"/>
    </row>
    <row r="16" spans="1:269" s="10" customFormat="1" ht="153.75" customHeight="1" x14ac:dyDescent="0.25">
      <c r="A16" s="38"/>
      <c r="B16" s="38"/>
      <c r="C16" s="51"/>
      <c r="D16" s="51"/>
      <c r="E16" s="71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38"/>
      <c r="AK16" s="38"/>
      <c r="AL16" s="38"/>
      <c r="AM16" s="51"/>
      <c r="AN16" s="38"/>
      <c r="AO16" s="38"/>
      <c r="AP16" s="51"/>
      <c r="AQ16" s="38"/>
      <c r="AR16" s="38"/>
      <c r="AS16" s="51"/>
      <c r="AT16" s="38"/>
      <c r="AU16" s="38"/>
      <c r="AV16" s="38"/>
      <c r="AW16" s="38"/>
      <c r="AX16" s="51"/>
      <c r="AY16" s="38"/>
      <c r="AZ16" s="38"/>
      <c r="BA16" s="38"/>
      <c r="BB16" s="50"/>
      <c r="BC16" s="50"/>
      <c r="BD16" s="50"/>
      <c r="BE16" s="50"/>
      <c r="BF16" s="50"/>
      <c r="BG16" s="50"/>
      <c r="BH16" s="50"/>
      <c r="BI16" s="50"/>
      <c r="BJ16" s="50"/>
      <c r="BK16" s="51"/>
      <c r="BL16" s="51"/>
      <c r="BM16" s="51"/>
      <c r="BN16" s="51"/>
      <c r="BO16" s="51"/>
      <c r="BP16" s="51"/>
      <c r="BQ16" s="38" t="s">
        <v>64</v>
      </c>
      <c r="BR16" s="38" t="s">
        <v>0</v>
      </c>
      <c r="BS16" s="51"/>
      <c r="BT16" s="38" t="s">
        <v>46</v>
      </c>
      <c r="BU16" s="38" t="s">
        <v>65</v>
      </c>
      <c r="BV16" s="48" t="s">
        <v>66</v>
      </c>
      <c r="BW16" s="38" t="s">
        <v>97</v>
      </c>
      <c r="BX16" s="48" t="s">
        <v>53</v>
      </c>
      <c r="BY16" s="38" t="s">
        <v>47</v>
      </c>
      <c r="BZ16" s="38" t="s">
        <v>48</v>
      </c>
      <c r="CA16" s="38" t="s">
        <v>49</v>
      </c>
      <c r="CB16" s="38" t="s">
        <v>50</v>
      </c>
      <c r="CC16" s="48" t="s">
        <v>54</v>
      </c>
      <c r="CD16" s="38" t="s">
        <v>51</v>
      </c>
      <c r="CE16" s="38" t="s">
        <v>52</v>
      </c>
      <c r="CF16" s="38"/>
      <c r="CG16" s="38" t="s">
        <v>46</v>
      </c>
      <c r="CH16" s="38" t="s">
        <v>65</v>
      </c>
      <c r="CI16" s="48" t="s">
        <v>66</v>
      </c>
      <c r="CJ16" s="38" t="s">
        <v>97</v>
      </c>
      <c r="CK16" s="38" t="s">
        <v>53</v>
      </c>
      <c r="CL16" s="38" t="s">
        <v>47</v>
      </c>
      <c r="CM16" s="38" t="s">
        <v>48</v>
      </c>
      <c r="CN16" s="38" t="s">
        <v>49</v>
      </c>
      <c r="CO16" s="38" t="s">
        <v>50</v>
      </c>
      <c r="CP16" s="38" t="s">
        <v>54</v>
      </c>
      <c r="CQ16" s="38" t="s">
        <v>51</v>
      </c>
      <c r="CR16" s="38" t="s">
        <v>52</v>
      </c>
      <c r="CS16" s="46"/>
      <c r="CT16" s="47"/>
      <c r="CU16" s="38" t="s">
        <v>64</v>
      </c>
      <c r="CV16" s="38" t="s">
        <v>0</v>
      </c>
      <c r="CW16" s="38"/>
      <c r="CX16" s="38" t="s">
        <v>46</v>
      </c>
      <c r="CY16" s="38" t="s">
        <v>65</v>
      </c>
      <c r="CZ16" s="48" t="s">
        <v>66</v>
      </c>
      <c r="DA16" s="38" t="s">
        <v>97</v>
      </c>
      <c r="DB16" s="48" t="s">
        <v>53</v>
      </c>
      <c r="DC16" s="38" t="s">
        <v>47</v>
      </c>
      <c r="DD16" s="38" t="s">
        <v>48</v>
      </c>
      <c r="DE16" s="38" t="s">
        <v>49</v>
      </c>
      <c r="DF16" s="38" t="s">
        <v>50</v>
      </c>
      <c r="DG16" s="48" t="s">
        <v>54</v>
      </c>
      <c r="DH16" s="38" t="s">
        <v>51</v>
      </c>
      <c r="DI16" s="38" t="s">
        <v>52</v>
      </c>
      <c r="DJ16" s="38"/>
      <c r="DK16" s="38" t="s">
        <v>46</v>
      </c>
      <c r="DL16" s="38" t="s">
        <v>65</v>
      </c>
      <c r="DM16" s="48" t="s">
        <v>66</v>
      </c>
      <c r="DN16" s="38" t="s">
        <v>97</v>
      </c>
      <c r="DO16" s="38" t="s">
        <v>53</v>
      </c>
      <c r="DP16" s="38" t="s">
        <v>47</v>
      </c>
      <c r="DQ16" s="38" t="s">
        <v>48</v>
      </c>
      <c r="DR16" s="38" t="s">
        <v>49</v>
      </c>
      <c r="DS16" s="38" t="s">
        <v>50</v>
      </c>
      <c r="DT16" s="38" t="s">
        <v>54</v>
      </c>
      <c r="DU16" s="38" t="s">
        <v>51</v>
      </c>
      <c r="DV16" s="38" t="s">
        <v>52</v>
      </c>
      <c r="DW16" s="46"/>
      <c r="DX16" s="47"/>
      <c r="DY16" s="38" t="s">
        <v>64</v>
      </c>
      <c r="DZ16" s="38" t="s">
        <v>0</v>
      </c>
      <c r="EA16" s="38"/>
      <c r="EB16" s="38" t="s">
        <v>46</v>
      </c>
      <c r="EC16" s="38" t="s">
        <v>65</v>
      </c>
      <c r="ED16" s="48" t="s">
        <v>66</v>
      </c>
      <c r="EE16" s="38" t="s">
        <v>97</v>
      </c>
      <c r="EF16" s="48" t="s">
        <v>53</v>
      </c>
      <c r="EG16" s="38" t="s">
        <v>47</v>
      </c>
      <c r="EH16" s="38" t="s">
        <v>48</v>
      </c>
      <c r="EI16" s="38" t="s">
        <v>49</v>
      </c>
      <c r="EJ16" s="38" t="s">
        <v>50</v>
      </c>
      <c r="EK16" s="48" t="s">
        <v>54</v>
      </c>
      <c r="EL16" s="38" t="s">
        <v>51</v>
      </c>
      <c r="EM16" s="38" t="s">
        <v>52</v>
      </c>
      <c r="EN16" s="38"/>
      <c r="EO16" s="38" t="s">
        <v>46</v>
      </c>
      <c r="EP16" s="38" t="s">
        <v>65</v>
      </c>
      <c r="EQ16" s="48" t="s">
        <v>66</v>
      </c>
      <c r="ER16" s="38" t="s">
        <v>97</v>
      </c>
      <c r="ES16" s="38" t="s">
        <v>53</v>
      </c>
      <c r="ET16" s="38" t="s">
        <v>47</v>
      </c>
      <c r="EU16" s="38" t="s">
        <v>48</v>
      </c>
      <c r="EV16" s="38" t="s">
        <v>49</v>
      </c>
      <c r="EW16" s="38" t="s">
        <v>50</v>
      </c>
      <c r="EX16" s="38" t="s">
        <v>54</v>
      </c>
      <c r="EY16" s="38" t="s">
        <v>51</v>
      </c>
      <c r="EZ16" s="38" t="s">
        <v>52</v>
      </c>
      <c r="FA16" s="46"/>
      <c r="FB16" s="47"/>
      <c r="FC16" s="38" t="s">
        <v>64</v>
      </c>
      <c r="FD16" s="38" t="s">
        <v>0</v>
      </c>
      <c r="FE16" s="38"/>
      <c r="FF16" s="38" t="s">
        <v>46</v>
      </c>
      <c r="FG16" s="38" t="s">
        <v>65</v>
      </c>
      <c r="FH16" s="48" t="s">
        <v>66</v>
      </c>
      <c r="FI16" s="38" t="s">
        <v>97</v>
      </c>
      <c r="FJ16" s="48" t="s">
        <v>53</v>
      </c>
      <c r="FK16" s="38" t="s">
        <v>47</v>
      </c>
      <c r="FL16" s="38" t="s">
        <v>48</v>
      </c>
      <c r="FM16" s="38" t="s">
        <v>49</v>
      </c>
      <c r="FN16" s="38" t="s">
        <v>50</v>
      </c>
      <c r="FO16" s="48" t="s">
        <v>54</v>
      </c>
      <c r="FP16" s="38" t="s">
        <v>51</v>
      </c>
      <c r="FQ16" s="38" t="s">
        <v>52</v>
      </c>
      <c r="FR16" s="38"/>
      <c r="FS16" s="38" t="s">
        <v>46</v>
      </c>
      <c r="FT16" s="38" t="s">
        <v>65</v>
      </c>
      <c r="FU16" s="48" t="s">
        <v>66</v>
      </c>
      <c r="FV16" s="38" t="s">
        <v>97</v>
      </c>
      <c r="FW16" s="38" t="s">
        <v>53</v>
      </c>
      <c r="FX16" s="38" t="s">
        <v>47</v>
      </c>
      <c r="FY16" s="38" t="s">
        <v>48</v>
      </c>
      <c r="FZ16" s="38" t="s">
        <v>49</v>
      </c>
      <c r="GA16" s="38" t="s">
        <v>50</v>
      </c>
      <c r="GB16" s="38" t="s">
        <v>54</v>
      </c>
      <c r="GC16" s="38" t="s">
        <v>51</v>
      </c>
      <c r="GD16" s="38" t="s">
        <v>52</v>
      </c>
      <c r="GE16" s="46"/>
      <c r="GF16" s="47"/>
      <c r="GG16" s="38" t="s">
        <v>98</v>
      </c>
      <c r="GH16" s="38" t="s">
        <v>0</v>
      </c>
      <c r="GI16" s="38"/>
      <c r="GJ16" s="38" t="s">
        <v>46</v>
      </c>
      <c r="GK16" s="38" t="s">
        <v>65</v>
      </c>
      <c r="GL16" s="48" t="s">
        <v>66</v>
      </c>
      <c r="GM16" s="38" t="s">
        <v>97</v>
      </c>
      <c r="GN16" s="48" t="s">
        <v>53</v>
      </c>
      <c r="GO16" s="38" t="s">
        <v>47</v>
      </c>
      <c r="GP16" s="38" t="s">
        <v>48</v>
      </c>
      <c r="GQ16" s="38" t="s">
        <v>49</v>
      </c>
      <c r="GR16" s="38" t="s">
        <v>50</v>
      </c>
      <c r="GS16" s="48" t="s">
        <v>54</v>
      </c>
      <c r="GT16" s="38" t="s">
        <v>51</v>
      </c>
      <c r="GU16" s="38" t="s">
        <v>52</v>
      </c>
      <c r="GV16" s="38"/>
      <c r="GW16" s="38" t="s">
        <v>46</v>
      </c>
      <c r="GX16" s="38" t="s">
        <v>65</v>
      </c>
      <c r="GY16" s="48" t="s">
        <v>66</v>
      </c>
      <c r="GZ16" s="38" t="s">
        <v>97</v>
      </c>
      <c r="HA16" s="38" t="s">
        <v>53</v>
      </c>
      <c r="HB16" s="38" t="s">
        <v>47</v>
      </c>
      <c r="HC16" s="38" t="s">
        <v>48</v>
      </c>
      <c r="HD16" s="38" t="s">
        <v>49</v>
      </c>
      <c r="HE16" s="38" t="s">
        <v>50</v>
      </c>
      <c r="HF16" s="38" t="s">
        <v>54</v>
      </c>
      <c r="HG16" s="38" t="s">
        <v>51</v>
      </c>
      <c r="HH16" s="38" t="s">
        <v>52</v>
      </c>
      <c r="HI16" s="46"/>
      <c r="HJ16" s="47"/>
      <c r="HK16" s="38"/>
      <c r="HL16" s="38"/>
      <c r="HM16" s="75"/>
      <c r="HN16" s="61"/>
      <c r="HO16" s="61"/>
      <c r="HP16" s="67"/>
      <c r="HQ16" s="67"/>
      <c r="HR16" s="67"/>
      <c r="HS16" s="67"/>
      <c r="HT16" s="67"/>
      <c r="HU16" s="67"/>
      <c r="HV16" s="67"/>
      <c r="HW16" s="67"/>
      <c r="HX16" s="67"/>
      <c r="HY16" s="61"/>
      <c r="HZ16" s="61"/>
      <c r="IA16" s="61"/>
      <c r="IB16" s="61"/>
      <c r="IC16" s="61"/>
      <c r="ID16" s="61"/>
      <c r="IE16" s="56"/>
      <c r="IF16" s="56"/>
      <c r="IG16" s="56"/>
      <c r="IH16" s="55"/>
      <c r="II16" s="55"/>
      <c r="IJ16" s="55"/>
      <c r="IK16" s="55"/>
      <c r="IL16" s="55"/>
      <c r="IM16" s="55"/>
      <c r="IN16" s="55"/>
      <c r="IO16" s="55"/>
      <c r="IP16" s="55"/>
      <c r="IQ16" s="56"/>
      <c r="IR16" s="56"/>
      <c r="IS16" s="56"/>
      <c r="IT16" s="56"/>
      <c r="IU16" s="56"/>
      <c r="IV16" s="56"/>
      <c r="IW16" s="69"/>
      <c r="IX16" s="69"/>
      <c r="IY16" s="69"/>
      <c r="IZ16" s="69"/>
      <c r="JA16" s="69"/>
      <c r="JB16" s="69"/>
      <c r="JC16" s="69"/>
      <c r="JD16" s="69"/>
      <c r="JE16" s="69"/>
      <c r="JF16" s="69"/>
      <c r="JG16" s="70"/>
      <c r="JH16" s="73"/>
      <c r="JI16" s="74"/>
    </row>
    <row r="17" spans="1:269" s="10" customFormat="1" ht="39.75" hidden="1" customHeight="1" x14ac:dyDescent="0.25">
      <c r="A17" s="38"/>
      <c r="B17" s="38"/>
      <c r="C17" s="49"/>
      <c r="D17" s="49"/>
      <c r="E17" s="71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38"/>
      <c r="AK17" s="38"/>
      <c r="AL17" s="38"/>
      <c r="AM17" s="49"/>
      <c r="AN17" s="38"/>
      <c r="AO17" s="38"/>
      <c r="AP17" s="49"/>
      <c r="AQ17" s="38"/>
      <c r="AR17" s="38"/>
      <c r="AS17" s="49"/>
      <c r="AT17" s="38"/>
      <c r="AU17" s="38"/>
      <c r="AV17" s="38"/>
      <c r="AW17" s="38"/>
      <c r="AX17" s="49"/>
      <c r="AY17" s="38"/>
      <c r="AZ17" s="38"/>
      <c r="BA17" s="38"/>
      <c r="BB17" s="50"/>
      <c r="BC17" s="50"/>
      <c r="BD17" s="50"/>
      <c r="BE17" s="50"/>
      <c r="BF17" s="50"/>
      <c r="BG17" s="50"/>
      <c r="BH17" s="50"/>
      <c r="BI17" s="50"/>
      <c r="BJ17" s="50"/>
      <c r="BK17" s="49"/>
      <c r="BL17" s="49"/>
      <c r="BM17" s="49"/>
      <c r="BN17" s="49"/>
      <c r="BO17" s="49"/>
      <c r="BP17" s="49"/>
      <c r="BQ17" s="38"/>
      <c r="BR17" s="38"/>
      <c r="BS17" s="49"/>
      <c r="BT17" s="38"/>
      <c r="BU17" s="38"/>
      <c r="BV17" s="49"/>
      <c r="BW17" s="38"/>
      <c r="BX17" s="49"/>
      <c r="BY17" s="38"/>
      <c r="BZ17" s="38"/>
      <c r="CA17" s="38"/>
      <c r="CB17" s="38"/>
      <c r="CC17" s="49"/>
      <c r="CD17" s="38"/>
      <c r="CE17" s="38"/>
      <c r="CF17" s="38"/>
      <c r="CG17" s="38"/>
      <c r="CH17" s="38"/>
      <c r="CI17" s="49"/>
      <c r="CJ17" s="38"/>
      <c r="CK17" s="38"/>
      <c r="CL17" s="38"/>
      <c r="CM17" s="38"/>
      <c r="CN17" s="38"/>
      <c r="CO17" s="38"/>
      <c r="CP17" s="38"/>
      <c r="CQ17" s="38"/>
      <c r="CR17" s="38"/>
      <c r="CS17" s="18" t="s">
        <v>64</v>
      </c>
      <c r="CT17" s="18" t="s">
        <v>0</v>
      </c>
      <c r="CU17" s="38"/>
      <c r="CV17" s="38"/>
      <c r="CW17" s="38"/>
      <c r="CX17" s="38"/>
      <c r="CY17" s="38"/>
      <c r="CZ17" s="49"/>
      <c r="DA17" s="38"/>
      <c r="DB17" s="49"/>
      <c r="DC17" s="38"/>
      <c r="DD17" s="38"/>
      <c r="DE17" s="38"/>
      <c r="DF17" s="38"/>
      <c r="DG17" s="49"/>
      <c r="DH17" s="38"/>
      <c r="DI17" s="38"/>
      <c r="DJ17" s="38"/>
      <c r="DK17" s="38"/>
      <c r="DL17" s="38"/>
      <c r="DM17" s="49"/>
      <c r="DN17" s="38"/>
      <c r="DO17" s="38"/>
      <c r="DP17" s="38"/>
      <c r="DQ17" s="38"/>
      <c r="DR17" s="38"/>
      <c r="DS17" s="38"/>
      <c r="DT17" s="38"/>
      <c r="DU17" s="38"/>
      <c r="DV17" s="38"/>
      <c r="DW17" s="18" t="s">
        <v>64</v>
      </c>
      <c r="DX17" s="18" t="s">
        <v>0</v>
      </c>
      <c r="DY17" s="38"/>
      <c r="DZ17" s="38"/>
      <c r="EA17" s="38"/>
      <c r="EB17" s="38"/>
      <c r="EC17" s="38"/>
      <c r="ED17" s="49"/>
      <c r="EE17" s="38"/>
      <c r="EF17" s="49"/>
      <c r="EG17" s="38"/>
      <c r="EH17" s="38"/>
      <c r="EI17" s="38"/>
      <c r="EJ17" s="38"/>
      <c r="EK17" s="49"/>
      <c r="EL17" s="38"/>
      <c r="EM17" s="38"/>
      <c r="EN17" s="38"/>
      <c r="EO17" s="38"/>
      <c r="EP17" s="38"/>
      <c r="EQ17" s="49"/>
      <c r="ER17" s="38"/>
      <c r="ES17" s="38"/>
      <c r="ET17" s="38"/>
      <c r="EU17" s="38"/>
      <c r="EV17" s="38"/>
      <c r="EW17" s="38"/>
      <c r="EX17" s="38"/>
      <c r="EY17" s="38"/>
      <c r="EZ17" s="38"/>
      <c r="FA17" s="18" t="s">
        <v>64</v>
      </c>
      <c r="FB17" s="18" t="s">
        <v>0</v>
      </c>
      <c r="FC17" s="38"/>
      <c r="FD17" s="38"/>
      <c r="FE17" s="38"/>
      <c r="FF17" s="38"/>
      <c r="FG17" s="38"/>
      <c r="FH17" s="49"/>
      <c r="FI17" s="38"/>
      <c r="FJ17" s="49"/>
      <c r="FK17" s="38"/>
      <c r="FL17" s="38"/>
      <c r="FM17" s="38"/>
      <c r="FN17" s="38"/>
      <c r="FO17" s="49"/>
      <c r="FP17" s="38"/>
      <c r="FQ17" s="38"/>
      <c r="FR17" s="38"/>
      <c r="FS17" s="38"/>
      <c r="FT17" s="38"/>
      <c r="FU17" s="49"/>
      <c r="FV17" s="38"/>
      <c r="FW17" s="38"/>
      <c r="FX17" s="38"/>
      <c r="FY17" s="38"/>
      <c r="FZ17" s="38"/>
      <c r="GA17" s="38"/>
      <c r="GB17" s="38"/>
      <c r="GC17" s="38"/>
      <c r="GD17" s="38"/>
      <c r="GE17" s="18" t="s">
        <v>64</v>
      </c>
      <c r="GF17" s="18" t="s">
        <v>0</v>
      </c>
      <c r="GG17" s="38"/>
      <c r="GH17" s="38"/>
      <c r="GI17" s="38"/>
      <c r="GJ17" s="38"/>
      <c r="GK17" s="38"/>
      <c r="GL17" s="49"/>
      <c r="GM17" s="38"/>
      <c r="GN17" s="49"/>
      <c r="GO17" s="38"/>
      <c r="GP17" s="38"/>
      <c r="GQ17" s="38"/>
      <c r="GR17" s="38"/>
      <c r="GS17" s="49"/>
      <c r="GT17" s="38"/>
      <c r="GU17" s="38"/>
      <c r="GV17" s="38"/>
      <c r="GW17" s="38"/>
      <c r="GX17" s="38"/>
      <c r="GY17" s="49"/>
      <c r="GZ17" s="38"/>
      <c r="HA17" s="38"/>
      <c r="HB17" s="38"/>
      <c r="HC17" s="38"/>
      <c r="HD17" s="38"/>
      <c r="HE17" s="38"/>
      <c r="HF17" s="38"/>
      <c r="HG17" s="38"/>
      <c r="HH17" s="38"/>
      <c r="HI17" s="18" t="s">
        <v>64</v>
      </c>
      <c r="HJ17" s="18" t="s">
        <v>0</v>
      </c>
      <c r="HK17" s="38"/>
      <c r="HL17" s="38"/>
      <c r="HM17" s="75"/>
      <c r="HN17" s="62"/>
      <c r="HO17" s="62"/>
      <c r="HP17" s="68"/>
      <c r="HQ17" s="68"/>
      <c r="HR17" s="68"/>
      <c r="HS17" s="68"/>
      <c r="HT17" s="68"/>
      <c r="HU17" s="68"/>
      <c r="HV17" s="68"/>
      <c r="HW17" s="68"/>
      <c r="HX17" s="68"/>
      <c r="HY17" s="62"/>
      <c r="HZ17" s="62"/>
      <c r="IA17" s="62"/>
      <c r="IB17" s="62"/>
      <c r="IC17" s="62"/>
      <c r="ID17" s="62"/>
      <c r="IE17" s="56"/>
      <c r="IF17" s="56"/>
      <c r="IG17" s="56"/>
      <c r="IH17" s="55"/>
      <c r="II17" s="55"/>
      <c r="IJ17" s="55"/>
      <c r="IK17" s="55"/>
      <c r="IL17" s="55"/>
      <c r="IM17" s="55"/>
      <c r="IN17" s="55"/>
      <c r="IO17" s="55"/>
      <c r="IP17" s="55"/>
      <c r="IQ17" s="56"/>
      <c r="IR17" s="56"/>
      <c r="IS17" s="56"/>
      <c r="IT17" s="56"/>
      <c r="IU17" s="56"/>
      <c r="IV17" s="56"/>
      <c r="IW17" s="69"/>
      <c r="IX17" s="69"/>
      <c r="IY17" s="69"/>
      <c r="IZ17" s="69"/>
      <c r="JA17" s="69"/>
      <c r="JB17" s="69"/>
      <c r="JC17" s="69"/>
      <c r="JD17" s="69"/>
      <c r="JE17" s="69"/>
      <c r="JF17" s="69"/>
      <c r="JG17" s="70"/>
      <c r="JH17" s="73"/>
      <c r="JI17" s="74"/>
    </row>
    <row r="18" spans="1:269" s="8" customFormat="1" ht="30" customHeight="1" x14ac:dyDescent="0.25">
      <c r="A18" s="18">
        <v>1</v>
      </c>
      <c r="B18" s="18">
        <v>2</v>
      </c>
      <c r="C18" s="18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  <c r="M18" s="18">
        <v>13</v>
      </c>
      <c r="N18" s="18">
        <v>14</v>
      </c>
      <c r="O18" s="18">
        <v>15</v>
      </c>
      <c r="P18" s="18">
        <v>16</v>
      </c>
      <c r="Q18" s="18">
        <v>17</v>
      </c>
      <c r="R18" s="18">
        <v>18</v>
      </c>
      <c r="S18" s="18">
        <v>19</v>
      </c>
      <c r="T18" s="18">
        <v>20</v>
      </c>
      <c r="U18" s="18">
        <v>21</v>
      </c>
      <c r="V18" s="18">
        <v>22</v>
      </c>
      <c r="W18" s="18">
        <v>23</v>
      </c>
      <c r="X18" s="18">
        <v>24</v>
      </c>
      <c r="Y18" s="18">
        <v>25</v>
      </c>
      <c r="Z18" s="18">
        <v>26</v>
      </c>
      <c r="AA18" s="18">
        <v>27</v>
      </c>
      <c r="AB18" s="18">
        <v>28</v>
      </c>
      <c r="AC18" s="18">
        <v>29</v>
      </c>
      <c r="AD18" s="18">
        <v>30</v>
      </c>
      <c r="AE18" s="18">
        <v>31</v>
      </c>
      <c r="AF18" s="18">
        <v>32</v>
      </c>
      <c r="AG18" s="18">
        <v>33</v>
      </c>
      <c r="AH18" s="18">
        <v>34</v>
      </c>
      <c r="AI18" s="18">
        <v>35</v>
      </c>
      <c r="AJ18" s="18">
        <v>36</v>
      </c>
      <c r="AK18" s="18">
        <v>37</v>
      </c>
      <c r="AL18" s="18">
        <v>38</v>
      </c>
      <c r="AM18" s="18">
        <v>39</v>
      </c>
      <c r="AN18" s="18">
        <v>40</v>
      </c>
      <c r="AO18" s="18">
        <v>41</v>
      </c>
      <c r="AP18" s="18">
        <v>42</v>
      </c>
      <c r="AQ18" s="18">
        <v>43</v>
      </c>
      <c r="AR18" s="18">
        <v>44</v>
      </c>
      <c r="AS18" s="18">
        <v>45</v>
      </c>
      <c r="AT18" s="18">
        <v>46</v>
      </c>
      <c r="AU18" s="18">
        <v>47</v>
      </c>
      <c r="AV18" s="18">
        <v>48</v>
      </c>
      <c r="AW18" s="18">
        <v>49</v>
      </c>
      <c r="AX18" s="18">
        <v>50</v>
      </c>
      <c r="AY18" s="18">
        <v>51</v>
      </c>
      <c r="AZ18" s="18">
        <v>52</v>
      </c>
      <c r="BA18" s="18">
        <v>53</v>
      </c>
      <c r="BB18" s="18">
        <v>54</v>
      </c>
      <c r="BC18" s="18">
        <v>55</v>
      </c>
      <c r="BD18" s="18">
        <v>56</v>
      </c>
      <c r="BE18" s="18">
        <v>57</v>
      </c>
      <c r="BF18" s="18">
        <v>58</v>
      </c>
      <c r="BG18" s="18">
        <v>59</v>
      </c>
      <c r="BH18" s="18">
        <v>60</v>
      </c>
      <c r="BI18" s="18">
        <v>61</v>
      </c>
      <c r="BJ18" s="18">
        <v>62</v>
      </c>
      <c r="BK18" s="18">
        <v>63</v>
      </c>
      <c r="BL18" s="18">
        <v>64</v>
      </c>
      <c r="BM18" s="18">
        <v>65</v>
      </c>
      <c r="BN18" s="18">
        <v>66</v>
      </c>
      <c r="BO18" s="18">
        <v>67</v>
      </c>
      <c r="BP18" s="18">
        <v>68</v>
      </c>
      <c r="BQ18" s="18">
        <v>69</v>
      </c>
      <c r="BR18" s="18">
        <v>70</v>
      </c>
      <c r="BS18" s="18">
        <v>71</v>
      </c>
      <c r="BT18" s="18">
        <v>72</v>
      </c>
      <c r="BU18" s="18">
        <v>73</v>
      </c>
      <c r="BV18" s="18">
        <v>74</v>
      </c>
      <c r="BW18" s="18">
        <v>75</v>
      </c>
      <c r="BX18" s="18">
        <v>76</v>
      </c>
      <c r="BY18" s="18">
        <v>77</v>
      </c>
      <c r="BZ18" s="18">
        <v>78</v>
      </c>
      <c r="CA18" s="18">
        <v>79</v>
      </c>
      <c r="CB18" s="18">
        <v>80</v>
      </c>
      <c r="CC18" s="18">
        <v>81</v>
      </c>
      <c r="CD18" s="18">
        <v>82</v>
      </c>
      <c r="CE18" s="18">
        <v>83</v>
      </c>
      <c r="CF18" s="18">
        <v>84</v>
      </c>
      <c r="CG18" s="18">
        <v>85</v>
      </c>
      <c r="CH18" s="18">
        <v>86</v>
      </c>
      <c r="CI18" s="18">
        <v>87</v>
      </c>
      <c r="CJ18" s="18">
        <v>88</v>
      </c>
      <c r="CK18" s="18">
        <v>89</v>
      </c>
      <c r="CL18" s="18">
        <v>90</v>
      </c>
      <c r="CM18" s="18">
        <v>91</v>
      </c>
      <c r="CN18" s="18">
        <v>92</v>
      </c>
      <c r="CO18" s="18">
        <v>93</v>
      </c>
      <c r="CP18" s="18">
        <v>94</v>
      </c>
      <c r="CQ18" s="18">
        <v>95</v>
      </c>
      <c r="CR18" s="18">
        <v>96</v>
      </c>
      <c r="CS18" s="18">
        <v>97</v>
      </c>
      <c r="CT18" s="18">
        <v>98</v>
      </c>
      <c r="CU18" s="18">
        <v>99</v>
      </c>
      <c r="CV18" s="18">
        <v>100</v>
      </c>
      <c r="CW18" s="18">
        <v>101</v>
      </c>
      <c r="CX18" s="18">
        <v>102</v>
      </c>
      <c r="CY18" s="18">
        <v>103</v>
      </c>
      <c r="CZ18" s="18">
        <v>104</v>
      </c>
      <c r="DA18" s="18">
        <v>105</v>
      </c>
      <c r="DB18" s="18">
        <v>106</v>
      </c>
      <c r="DC18" s="18">
        <v>107</v>
      </c>
      <c r="DD18" s="18">
        <v>108</v>
      </c>
      <c r="DE18" s="18">
        <v>109</v>
      </c>
      <c r="DF18" s="18">
        <v>110</v>
      </c>
      <c r="DG18" s="18">
        <v>111</v>
      </c>
      <c r="DH18" s="18">
        <v>112</v>
      </c>
      <c r="DI18" s="18">
        <v>113</v>
      </c>
      <c r="DJ18" s="18">
        <v>114</v>
      </c>
      <c r="DK18" s="18">
        <v>115</v>
      </c>
      <c r="DL18" s="18">
        <v>116</v>
      </c>
      <c r="DM18" s="18">
        <v>117</v>
      </c>
      <c r="DN18" s="18">
        <v>118</v>
      </c>
      <c r="DO18" s="18">
        <v>119</v>
      </c>
      <c r="DP18" s="18">
        <v>120</v>
      </c>
      <c r="DQ18" s="18">
        <v>121</v>
      </c>
      <c r="DR18" s="18">
        <v>122</v>
      </c>
      <c r="DS18" s="18">
        <v>123</v>
      </c>
      <c r="DT18" s="18">
        <v>124</v>
      </c>
      <c r="DU18" s="18">
        <v>125</v>
      </c>
      <c r="DV18" s="18">
        <v>126</v>
      </c>
      <c r="DW18" s="18">
        <v>127</v>
      </c>
      <c r="DX18" s="18">
        <v>128</v>
      </c>
      <c r="DY18" s="18">
        <v>129</v>
      </c>
      <c r="DZ18" s="18">
        <v>130</v>
      </c>
      <c r="EA18" s="18">
        <v>131</v>
      </c>
      <c r="EB18" s="18">
        <v>132</v>
      </c>
      <c r="EC18" s="18">
        <v>133</v>
      </c>
      <c r="ED18" s="18">
        <v>134</v>
      </c>
      <c r="EE18" s="18">
        <v>135</v>
      </c>
      <c r="EF18" s="18">
        <v>136</v>
      </c>
      <c r="EG18" s="18">
        <v>137</v>
      </c>
      <c r="EH18" s="18">
        <v>138</v>
      </c>
      <c r="EI18" s="18">
        <v>139</v>
      </c>
      <c r="EJ18" s="18">
        <v>140</v>
      </c>
      <c r="EK18" s="18">
        <v>141</v>
      </c>
      <c r="EL18" s="18">
        <v>142</v>
      </c>
      <c r="EM18" s="18">
        <v>143</v>
      </c>
      <c r="EN18" s="18">
        <v>144</v>
      </c>
      <c r="EO18" s="18">
        <v>145</v>
      </c>
      <c r="EP18" s="18">
        <v>146</v>
      </c>
      <c r="EQ18" s="18">
        <v>147</v>
      </c>
      <c r="ER18" s="18">
        <v>148</v>
      </c>
      <c r="ES18" s="18">
        <v>149</v>
      </c>
      <c r="ET18" s="18">
        <v>150</v>
      </c>
      <c r="EU18" s="18">
        <v>151</v>
      </c>
      <c r="EV18" s="18">
        <v>152</v>
      </c>
      <c r="EW18" s="18">
        <v>153</v>
      </c>
      <c r="EX18" s="18">
        <v>154</v>
      </c>
      <c r="EY18" s="18">
        <v>155</v>
      </c>
      <c r="EZ18" s="18">
        <v>156</v>
      </c>
      <c r="FA18" s="18">
        <v>157</v>
      </c>
      <c r="FB18" s="18">
        <v>158</v>
      </c>
      <c r="FC18" s="18">
        <v>159</v>
      </c>
      <c r="FD18" s="18">
        <v>160</v>
      </c>
      <c r="FE18" s="18">
        <v>161</v>
      </c>
      <c r="FF18" s="18">
        <v>162</v>
      </c>
      <c r="FG18" s="18">
        <v>163</v>
      </c>
      <c r="FH18" s="18">
        <v>164</v>
      </c>
      <c r="FI18" s="18">
        <v>165</v>
      </c>
      <c r="FJ18" s="18">
        <v>166</v>
      </c>
      <c r="FK18" s="18">
        <v>167</v>
      </c>
      <c r="FL18" s="18">
        <v>168</v>
      </c>
      <c r="FM18" s="18">
        <v>169</v>
      </c>
      <c r="FN18" s="18">
        <v>170</v>
      </c>
      <c r="FO18" s="18">
        <v>171</v>
      </c>
      <c r="FP18" s="18">
        <v>172</v>
      </c>
      <c r="FQ18" s="18">
        <v>173</v>
      </c>
      <c r="FR18" s="18">
        <v>174</v>
      </c>
      <c r="FS18" s="18">
        <v>175</v>
      </c>
      <c r="FT18" s="18">
        <v>176</v>
      </c>
      <c r="FU18" s="18">
        <v>177</v>
      </c>
      <c r="FV18" s="18">
        <v>178</v>
      </c>
      <c r="FW18" s="18">
        <v>179</v>
      </c>
      <c r="FX18" s="18">
        <v>180</v>
      </c>
      <c r="FY18" s="18">
        <v>181</v>
      </c>
      <c r="FZ18" s="18">
        <v>182</v>
      </c>
      <c r="GA18" s="18">
        <v>183</v>
      </c>
      <c r="GB18" s="18">
        <v>184</v>
      </c>
      <c r="GC18" s="18">
        <v>185</v>
      </c>
      <c r="GD18" s="18">
        <v>186</v>
      </c>
      <c r="GE18" s="18">
        <v>187</v>
      </c>
      <c r="GF18" s="18">
        <v>188</v>
      </c>
      <c r="GG18" s="18">
        <v>189</v>
      </c>
      <c r="GH18" s="18">
        <v>190</v>
      </c>
      <c r="GI18" s="18">
        <v>191</v>
      </c>
      <c r="GJ18" s="18">
        <v>192</v>
      </c>
      <c r="GK18" s="18">
        <v>193</v>
      </c>
      <c r="GL18" s="18">
        <v>194</v>
      </c>
      <c r="GM18" s="18">
        <v>195</v>
      </c>
      <c r="GN18" s="18">
        <v>196</v>
      </c>
      <c r="GO18" s="18">
        <v>197</v>
      </c>
      <c r="GP18" s="18">
        <v>198</v>
      </c>
      <c r="GQ18" s="18">
        <v>199</v>
      </c>
      <c r="GR18" s="18">
        <v>200</v>
      </c>
      <c r="GS18" s="18">
        <v>201</v>
      </c>
      <c r="GT18" s="18">
        <v>202</v>
      </c>
      <c r="GU18" s="18">
        <v>203</v>
      </c>
      <c r="GV18" s="18">
        <v>204</v>
      </c>
      <c r="GW18" s="18">
        <v>205</v>
      </c>
      <c r="GX18" s="18">
        <v>206</v>
      </c>
      <c r="GY18" s="18">
        <v>207</v>
      </c>
      <c r="GZ18" s="18">
        <v>208</v>
      </c>
      <c r="HA18" s="18">
        <v>209</v>
      </c>
      <c r="HB18" s="18">
        <v>210</v>
      </c>
      <c r="HC18" s="18">
        <v>211</v>
      </c>
      <c r="HD18" s="18">
        <v>212</v>
      </c>
      <c r="HE18" s="18">
        <v>213</v>
      </c>
      <c r="HF18" s="18">
        <v>214</v>
      </c>
      <c r="HG18" s="18">
        <v>215</v>
      </c>
      <c r="HH18" s="18">
        <v>216</v>
      </c>
      <c r="HI18" s="18">
        <v>217</v>
      </c>
      <c r="HJ18" s="18">
        <v>218</v>
      </c>
      <c r="HK18" s="18">
        <v>219</v>
      </c>
      <c r="HL18" s="18">
        <v>220</v>
      </c>
      <c r="HM18" s="18">
        <v>221</v>
      </c>
      <c r="HN18" s="18">
        <v>222</v>
      </c>
      <c r="HO18" s="18">
        <v>223</v>
      </c>
      <c r="HP18" s="18">
        <v>224</v>
      </c>
      <c r="HQ18" s="18">
        <v>225</v>
      </c>
      <c r="HR18" s="18">
        <v>226</v>
      </c>
      <c r="HS18" s="18">
        <v>227</v>
      </c>
      <c r="HT18" s="18">
        <v>228</v>
      </c>
      <c r="HU18" s="18">
        <v>229</v>
      </c>
      <c r="HV18" s="18">
        <v>230</v>
      </c>
      <c r="HW18" s="18">
        <v>231</v>
      </c>
      <c r="HX18" s="18">
        <v>232</v>
      </c>
      <c r="HY18" s="18">
        <v>233</v>
      </c>
      <c r="HZ18" s="18">
        <v>234</v>
      </c>
      <c r="IA18" s="18">
        <v>235</v>
      </c>
      <c r="IB18" s="18">
        <v>236</v>
      </c>
      <c r="IC18" s="18">
        <v>237</v>
      </c>
      <c r="ID18" s="18">
        <v>238</v>
      </c>
      <c r="IE18" s="18">
        <v>239</v>
      </c>
      <c r="IF18" s="18">
        <v>240</v>
      </c>
      <c r="IG18" s="18">
        <v>241</v>
      </c>
      <c r="IH18" s="18">
        <v>242</v>
      </c>
      <c r="II18" s="18">
        <v>243</v>
      </c>
      <c r="IJ18" s="18">
        <v>244</v>
      </c>
      <c r="IK18" s="18">
        <v>245</v>
      </c>
      <c r="IL18" s="18">
        <v>246</v>
      </c>
      <c r="IM18" s="18">
        <v>247</v>
      </c>
      <c r="IN18" s="18">
        <v>248</v>
      </c>
      <c r="IO18" s="18">
        <v>249</v>
      </c>
      <c r="IP18" s="18">
        <v>250</v>
      </c>
      <c r="IQ18" s="18">
        <v>251</v>
      </c>
      <c r="IR18" s="18">
        <v>252</v>
      </c>
      <c r="IS18" s="18">
        <v>253</v>
      </c>
      <c r="IT18" s="18">
        <v>254</v>
      </c>
      <c r="IU18" s="18">
        <v>255</v>
      </c>
      <c r="IV18" s="18">
        <v>256</v>
      </c>
      <c r="IW18" s="18">
        <v>257</v>
      </c>
      <c r="IX18" s="18">
        <v>258</v>
      </c>
      <c r="IY18" s="18">
        <v>259</v>
      </c>
      <c r="IZ18" s="18">
        <v>260</v>
      </c>
      <c r="JA18" s="18">
        <v>261</v>
      </c>
      <c r="JB18" s="18">
        <v>262</v>
      </c>
      <c r="JC18" s="18">
        <v>263</v>
      </c>
      <c r="JD18" s="18">
        <v>264</v>
      </c>
      <c r="JE18" s="18">
        <v>265</v>
      </c>
      <c r="JF18" s="18">
        <v>266</v>
      </c>
      <c r="JG18" s="18">
        <v>267</v>
      </c>
      <c r="JH18" s="18">
        <v>268</v>
      </c>
      <c r="JI18" s="18">
        <v>269</v>
      </c>
    </row>
    <row r="19" spans="1:269" s="35" customFormat="1" ht="18.75" x14ac:dyDescent="0.25">
      <c r="A19" s="29"/>
      <c r="B19" s="30" t="s">
        <v>12</v>
      </c>
      <c r="C19" s="31"/>
      <c r="D19" s="31"/>
      <c r="E19" s="32">
        <f t="shared" ref="E19:BP19" si="0">SUM(E20:E57)</f>
        <v>41725</v>
      </c>
      <c r="F19" s="32">
        <f t="shared" si="0"/>
        <v>19101</v>
      </c>
      <c r="G19" s="32">
        <f t="shared" si="0"/>
        <v>0</v>
      </c>
      <c r="H19" s="32">
        <f t="shared" si="0"/>
        <v>18883</v>
      </c>
      <c r="I19" s="32">
        <f t="shared" si="0"/>
        <v>0</v>
      </c>
      <c r="J19" s="32">
        <f t="shared" si="0"/>
        <v>2589</v>
      </c>
      <c r="K19" s="32">
        <f t="shared" si="0"/>
        <v>0</v>
      </c>
      <c r="L19" s="32">
        <f t="shared" si="0"/>
        <v>114</v>
      </c>
      <c r="M19" s="32">
        <f t="shared" si="0"/>
        <v>0</v>
      </c>
      <c r="N19" s="32">
        <f t="shared" si="0"/>
        <v>159</v>
      </c>
      <c r="O19" s="32">
        <f t="shared" si="0"/>
        <v>0</v>
      </c>
      <c r="P19" s="32">
        <f t="shared" si="0"/>
        <v>23</v>
      </c>
      <c r="Q19" s="32">
        <f t="shared" si="0"/>
        <v>0</v>
      </c>
      <c r="R19" s="32">
        <f t="shared" si="0"/>
        <v>0</v>
      </c>
      <c r="S19" s="32">
        <f t="shared" si="0"/>
        <v>0</v>
      </c>
      <c r="T19" s="32">
        <f t="shared" si="0"/>
        <v>0</v>
      </c>
      <c r="U19" s="32">
        <f t="shared" si="0"/>
        <v>37</v>
      </c>
      <c r="V19" s="32">
        <f t="shared" si="0"/>
        <v>4</v>
      </c>
      <c r="W19" s="32">
        <f t="shared" si="0"/>
        <v>4</v>
      </c>
      <c r="X19" s="32">
        <f t="shared" si="0"/>
        <v>97</v>
      </c>
      <c r="Y19" s="32">
        <f t="shared" si="0"/>
        <v>18</v>
      </c>
      <c r="Z19" s="32">
        <f t="shared" si="0"/>
        <v>8</v>
      </c>
      <c r="AA19" s="32">
        <f t="shared" si="0"/>
        <v>0</v>
      </c>
      <c r="AB19" s="32">
        <f t="shared" si="0"/>
        <v>0</v>
      </c>
      <c r="AC19" s="32">
        <f t="shared" si="0"/>
        <v>0</v>
      </c>
      <c r="AD19" s="32">
        <f t="shared" si="0"/>
        <v>19</v>
      </c>
      <c r="AE19" s="32">
        <f t="shared" si="0"/>
        <v>0</v>
      </c>
      <c r="AF19" s="32">
        <f t="shared" si="0"/>
        <v>0</v>
      </c>
      <c r="AG19" s="32">
        <f t="shared" si="0"/>
        <v>0</v>
      </c>
      <c r="AH19" s="32">
        <f t="shared" si="0"/>
        <v>0</v>
      </c>
      <c r="AI19" s="32">
        <f t="shared" si="0"/>
        <v>34</v>
      </c>
      <c r="AJ19" s="32">
        <f t="shared" si="0"/>
        <v>155</v>
      </c>
      <c r="AK19" s="32">
        <f t="shared" si="0"/>
        <v>0</v>
      </c>
      <c r="AL19" s="32">
        <f t="shared" si="0"/>
        <v>0</v>
      </c>
      <c r="AM19" s="32">
        <f t="shared" si="0"/>
        <v>33</v>
      </c>
      <c r="AN19" s="32">
        <f t="shared" si="0"/>
        <v>0</v>
      </c>
      <c r="AO19" s="32">
        <f t="shared" si="0"/>
        <v>0</v>
      </c>
      <c r="AP19" s="32">
        <f t="shared" si="0"/>
        <v>14</v>
      </c>
      <c r="AQ19" s="32">
        <f t="shared" si="0"/>
        <v>0</v>
      </c>
      <c r="AR19" s="32">
        <f t="shared" si="0"/>
        <v>0</v>
      </c>
      <c r="AS19" s="32">
        <f t="shared" si="0"/>
        <v>4</v>
      </c>
      <c r="AT19" s="32">
        <f t="shared" si="0"/>
        <v>0</v>
      </c>
      <c r="AU19" s="32">
        <f t="shared" si="0"/>
        <v>0</v>
      </c>
      <c r="AV19" s="32">
        <f t="shared" si="0"/>
        <v>16</v>
      </c>
      <c r="AW19" s="32">
        <f t="shared" si="0"/>
        <v>27</v>
      </c>
      <c r="AX19" s="32">
        <f t="shared" si="0"/>
        <v>0</v>
      </c>
      <c r="AY19" s="32">
        <f t="shared" si="0"/>
        <v>22</v>
      </c>
      <c r="AZ19" s="32">
        <f t="shared" si="0"/>
        <v>33</v>
      </c>
      <c r="BA19" s="32">
        <f t="shared" si="0"/>
        <v>5</v>
      </c>
      <c r="BB19" s="32">
        <f t="shared" si="0"/>
        <v>0</v>
      </c>
      <c r="BC19" s="32">
        <f t="shared" si="0"/>
        <v>0</v>
      </c>
      <c r="BD19" s="32">
        <f t="shared" si="0"/>
        <v>0</v>
      </c>
      <c r="BE19" s="32">
        <f t="shared" si="0"/>
        <v>51</v>
      </c>
      <c r="BF19" s="32">
        <f t="shared" si="0"/>
        <v>0</v>
      </c>
      <c r="BG19" s="32">
        <f t="shared" si="0"/>
        <v>3</v>
      </c>
      <c r="BH19" s="32">
        <f t="shared" si="0"/>
        <v>6</v>
      </c>
      <c r="BI19" s="32">
        <f t="shared" si="0"/>
        <v>3</v>
      </c>
      <c r="BJ19" s="32">
        <f t="shared" si="0"/>
        <v>2</v>
      </c>
      <c r="BK19" s="32">
        <f t="shared" si="0"/>
        <v>14</v>
      </c>
      <c r="BL19" s="32">
        <f t="shared" si="0"/>
        <v>0</v>
      </c>
      <c r="BM19" s="32">
        <f t="shared" si="0"/>
        <v>0</v>
      </c>
      <c r="BN19" s="32">
        <f t="shared" si="0"/>
        <v>0</v>
      </c>
      <c r="BO19" s="32">
        <f t="shared" si="0"/>
        <v>0</v>
      </c>
      <c r="BP19" s="32">
        <f t="shared" si="0"/>
        <v>0</v>
      </c>
      <c r="BQ19" s="32">
        <f t="shared" ref="BQ19:EB19" si="1">SUM(BQ20:BQ57)</f>
        <v>2</v>
      </c>
      <c r="BR19" s="32">
        <f t="shared" si="1"/>
        <v>202</v>
      </c>
      <c r="BS19" s="32">
        <f t="shared" si="1"/>
        <v>0</v>
      </c>
      <c r="BT19" s="32">
        <f t="shared" si="1"/>
        <v>0</v>
      </c>
      <c r="BU19" s="32">
        <f t="shared" si="1"/>
        <v>0</v>
      </c>
      <c r="BV19" s="32">
        <f t="shared" si="1"/>
        <v>0</v>
      </c>
      <c r="BW19" s="32">
        <f t="shared" si="1"/>
        <v>0</v>
      </c>
      <c r="BX19" s="32">
        <f t="shared" si="1"/>
        <v>0</v>
      </c>
      <c r="BY19" s="32">
        <f t="shared" si="1"/>
        <v>0</v>
      </c>
      <c r="BZ19" s="32">
        <f t="shared" si="1"/>
        <v>0</v>
      </c>
      <c r="CA19" s="32">
        <f t="shared" si="1"/>
        <v>0</v>
      </c>
      <c r="CB19" s="32">
        <f t="shared" si="1"/>
        <v>0</v>
      </c>
      <c r="CC19" s="32">
        <f t="shared" si="1"/>
        <v>0</v>
      </c>
      <c r="CD19" s="32">
        <f t="shared" si="1"/>
        <v>0</v>
      </c>
      <c r="CE19" s="32">
        <f t="shared" si="1"/>
        <v>0</v>
      </c>
      <c r="CF19" s="32">
        <f t="shared" si="1"/>
        <v>0</v>
      </c>
      <c r="CG19" s="32">
        <f t="shared" si="1"/>
        <v>42</v>
      </c>
      <c r="CH19" s="32">
        <f t="shared" si="1"/>
        <v>0</v>
      </c>
      <c r="CI19" s="32">
        <f t="shared" si="1"/>
        <v>0</v>
      </c>
      <c r="CJ19" s="32">
        <f t="shared" si="1"/>
        <v>1</v>
      </c>
      <c r="CK19" s="32">
        <f t="shared" si="1"/>
        <v>0</v>
      </c>
      <c r="CL19" s="32">
        <f t="shared" si="1"/>
        <v>0</v>
      </c>
      <c r="CM19" s="32">
        <f t="shared" si="1"/>
        <v>0</v>
      </c>
      <c r="CN19" s="32">
        <f t="shared" si="1"/>
        <v>0</v>
      </c>
      <c r="CO19" s="32">
        <f t="shared" si="1"/>
        <v>0</v>
      </c>
      <c r="CP19" s="32">
        <f t="shared" si="1"/>
        <v>0</v>
      </c>
      <c r="CQ19" s="32">
        <f t="shared" si="1"/>
        <v>0</v>
      </c>
      <c r="CR19" s="32">
        <f t="shared" si="1"/>
        <v>0</v>
      </c>
      <c r="CS19" s="32">
        <f t="shared" si="1"/>
        <v>0</v>
      </c>
      <c r="CT19" s="32">
        <f t="shared" si="1"/>
        <v>0</v>
      </c>
      <c r="CU19" s="32">
        <f t="shared" si="1"/>
        <v>0</v>
      </c>
      <c r="CV19" s="32">
        <f t="shared" si="1"/>
        <v>0</v>
      </c>
      <c r="CW19" s="32">
        <f t="shared" si="1"/>
        <v>0</v>
      </c>
      <c r="CX19" s="32">
        <f t="shared" si="1"/>
        <v>0</v>
      </c>
      <c r="CY19" s="32">
        <f t="shared" si="1"/>
        <v>0</v>
      </c>
      <c r="CZ19" s="32">
        <f t="shared" si="1"/>
        <v>0</v>
      </c>
      <c r="DA19" s="32">
        <f t="shared" si="1"/>
        <v>0</v>
      </c>
      <c r="DB19" s="32">
        <f t="shared" si="1"/>
        <v>0</v>
      </c>
      <c r="DC19" s="32">
        <f t="shared" si="1"/>
        <v>0</v>
      </c>
      <c r="DD19" s="32">
        <f t="shared" si="1"/>
        <v>0</v>
      </c>
      <c r="DE19" s="32">
        <f t="shared" si="1"/>
        <v>0</v>
      </c>
      <c r="DF19" s="32">
        <f t="shared" si="1"/>
        <v>0</v>
      </c>
      <c r="DG19" s="32">
        <f t="shared" si="1"/>
        <v>0</v>
      </c>
      <c r="DH19" s="32">
        <f t="shared" si="1"/>
        <v>0</v>
      </c>
      <c r="DI19" s="32">
        <f t="shared" si="1"/>
        <v>0</v>
      </c>
      <c r="DJ19" s="32">
        <f t="shared" si="1"/>
        <v>0</v>
      </c>
      <c r="DK19" s="32">
        <f t="shared" si="1"/>
        <v>0</v>
      </c>
      <c r="DL19" s="32">
        <f t="shared" si="1"/>
        <v>0</v>
      </c>
      <c r="DM19" s="32">
        <f t="shared" si="1"/>
        <v>0</v>
      </c>
      <c r="DN19" s="32">
        <f t="shared" si="1"/>
        <v>0</v>
      </c>
      <c r="DO19" s="32">
        <f t="shared" si="1"/>
        <v>0</v>
      </c>
      <c r="DP19" s="32">
        <f t="shared" si="1"/>
        <v>0</v>
      </c>
      <c r="DQ19" s="32">
        <f t="shared" si="1"/>
        <v>0</v>
      </c>
      <c r="DR19" s="32">
        <f t="shared" si="1"/>
        <v>0</v>
      </c>
      <c r="DS19" s="32">
        <f t="shared" si="1"/>
        <v>0</v>
      </c>
      <c r="DT19" s="32">
        <f t="shared" si="1"/>
        <v>0</v>
      </c>
      <c r="DU19" s="32">
        <f t="shared" si="1"/>
        <v>0</v>
      </c>
      <c r="DV19" s="32">
        <f t="shared" si="1"/>
        <v>0</v>
      </c>
      <c r="DW19" s="32">
        <f t="shared" si="1"/>
        <v>0</v>
      </c>
      <c r="DX19" s="32">
        <f t="shared" si="1"/>
        <v>0</v>
      </c>
      <c r="DY19" s="32">
        <f t="shared" si="1"/>
        <v>0</v>
      </c>
      <c r="DZ19" s="32">
        <f t="shared" si="1"/>
        <v>0</v>
      </c>
      <c r="EA19" s="32">
        <f t="shared" si="1"/>
        <v>0</v>
      </c>
      <c r="EB19" s="32">
        <f t="shared" si="1"/>
        <v>0</v>
      </c>
      <c r="EC19" s="32">
        <f t="shared" ref="EC19:GN19" si="2">SUM(EC20:EC57)</f>
        <v>0</v>
      </c>
      <c r="ED19" s="32">
        <f t="shared" si="2"/>
        <v>0</v>
      </c>
      <c r="EE19" s="32">
        <f t="shared" si="2"/>
        <v>0</v>
      </c>
      <c r="EF19" s="32">
        <f t="shared" si="2"/>
        <v>0</v>
      </c>
      <c r="EG19" s="32">
        <f t="shared" si="2"/>
        <v>0</v>
      </c>
      <c r="EH19" s="32">
        <f t="shared" si="2"/>
        <v>0</v>
      </c>
      <c r="EI19" s="32">
        <f t="shared" si="2"/>
        <v>0</v>
      </c>
      <c r="EJ19" s="32">
        <f t="shared" si="2"/>
        <v>0</v>
      </c>
      <c r="EK19" s="32">
        <f t="shared" si="2"/>
        <v>0</v>
      </c>
      <c r="EL19" s="32">
        <f t="shared" si="2"/>
        <v>0</v>
      </c>
      <c r="EM19" s="32">
        <f t="shared" si="2"/>
        <v>0</v>
      </c>
      <c r="EN19" s="32">
        <f t="shared" si="2"/>
        <v>0</v>
      </c>
      <c r="EO19" s="32">
        <f t="shared" si="2"/>
        <v>0</v>
      </c>
      <c r="EP19" s="32">
        <f t="shared" si="2"/>
        <v>0</v>
      </c>
      <c r="EQ19" s="32">
        <f t="shared" si="2"/>
        <v>0</v>
      </c>
      <c r="ER19" s="32">
        <f t="shared" si="2"/>
        <v>0</v>
      </c>
      <c r="ES19" s="32">
        <f t="shared" si="2"/>
        <v>0</v>
      </c>
      <c r="ET19" s="32">
        <f t="shared" si="2"/>
        <v>0</v>
      </c>
      <c r="EU19" s="32">
        <f t="shared" si="2"/>
        <v>0</v>
      </c>
      <c r="EV19" s="32">
        <f t="shared" si="2"/>
        <v>0</v>
      </c>
      <c r="EW19" s="32">
        <f t="shared" si="2"/>
        <v>0</v>
      </c>
      <c r="EX19" s="32">
        <f t="shared" si="2"/>
        <v>0</v>
      </c>
      <c r="EY19" s="32">
        <f t="shared" si="2"/>
        <v>0</v>
      </c>
      <c r="EZ19" s="32">
        <f t="shared" si="2"/>
        <v>0</v>
      </c>
      <c r="FA19" s="32">
        <f t="shared" si="2"/>
        <v>0</v>
      </c>
      <c r="FB19" s="32">
        <f t="shared" si="2"/>
        <v>0</v>
      </c>
      <c r="FC19" s="32">
        <f t="shared" si="2"/>
        <v>0</v>
      </c>
      <c r="FD19" s="32">
        <f t="shared" si="2"/>
        <v>0</v>
      </c>
      <c r="FE19" s="32">
        <f t="shared" si="2"/>
        <v>0</v>
      </c>
      <c r="FF19" s="32">
        <f t="shared" si="2"/>
        <v>0</v>
      </c>
      <c r="FG19" s="32">
        <f t="shared" si="2"/>
        <v>0</v>
      </c>
      <c r="FH19" s="32">
        <f t="shared" si="2"/>
        <v>0</v>
      </c>
      <c r="FI19" s="32">
        <f t="shared" si="2"/>
        <v>0</v>
      </c>
      <c r="FJ19" s="32">
        <f t="shared" si="2"/>
        <v>0</v>
      </c>
      <c r="FK19" s="32">
        <f t="shared" si="2"/>
        <v>0</v>
      </c>
      <c r="FL19" s="32">
        <f t="shared" si="2"/>
        <v>0</v>
      </c>
      <c r="FM19" s="32">
        <f t="shared" si="2"/>
        <v>0</v>
      </c>
      <c r="FN19" s="32">
        <f t="shared" si="2"/>
        <v>0</v>
      </c>
      <c r="FO19" s="32">
        <f t="shared" si="2"/>
        <v>0</v>
      </c>
      <c r="FP19" s="32">
        <f t="shared" si="2"/>
        <v>0</v>
      </c>
      <c r="FQ19" s="32">
        <f t="shared" si="2"/>
        <v>0</v>
      </c>
      <c r="FR19" s="32">
        <f t="shared" si="2"/>
        <v>0</v>
      </c>
      <c r="FS19" s="32">
        <f t="shared" si="2"/>
        <v>0</v>
      </c>
      <c r="FT19" s="32">
        <f t="shared" si="2"/>
        <v>0</v>
      </c>
      <c r="FU19" s="32">
        <f t="shared" si="2"/>
        <v>0</v>
      </c>
      <c r="FV19" s="32">
        <f t="shared" si="2"/>
        <v>0</v>
      </c>
      <c r="FW19" s="32">
        <f t="shared" si="2"/>
        <v>0</v>
      </c>
      <c r="FX19" s="32">
        <f t="shared" si="2"/>
        <v>0</v>
      </c>
      <c r="FY19" s="32">
        <f t="shared" si="2"/>
        <v>0</v>
      </c>
      <c r="FZ19" s="32">
        <f t="shared" si="2"/>
        <v>0</v>
      </c>
      <c r="GA19" s="32">
        <f t="shared" si="2"/>
        <v>0</v>
      </c>
      <c r="GB19" s="32">
        <f t="shared" si="2"/>
        <v>0</v>
      </c>
      <c r="GC19" s="32">
        <f t="shared" si="2"/>
        <v>0</v>
      </c>
      <c r="GD19" s="32">
        <f t="shared" si="2"/>
        <v>0</v>
      </c>
      <c r="GE19" s="32">
        <f t="shared" si="2"/>
        <v>0</v>
      </c>
      <c r="GF19" s="32">
        <f t="shared" si="2"/>
        <v>0</v>
      </c>
      <c r="GG19" s="32">
        <f t="shared" si="2"/>
        <v>0</v>
      </c>
      <c r="GH19" s="32">
        <f t="shared" si="2"/>
        <v>0</v>
      </c>
      <c r="GI19" s="32">
        <f t="shared" si="2"/>
        <v>0</v>
      </c>
      <c r="GJ19" s="32">
        <f t="shared" si="2"/>
        <v>0</v>
      </c>
      <c r="GK19" s="32">
        <f t="shared" si="2"/>
        <v>0</v>
      </c>
      <c r="GL19" s="32">
        <f t="shared" si="2"/>
        <v>0</v>
      </c>
      <c r="GM19" s="32">
        <f t="shared" si="2"/>
        <v>0</v>
      </c>
      <c r="GN19" s="32">
        <f t="shared" si="2"/>
        <v>0</v>
      </c>
      <c r="GO19" s="32">
        <f t="shared" ref="GO19:HK19" si="3">SUM(GO20:GO57)</f>
        <v>0</v>
      </c>
      <c r="GP19" s="32">
        <f t="shared" si="3"/>
        <v>0</v>
      </c>
      <c r="GQ19" s="32">
        <f t="shared" si="3"/>
        <v>0</v>
      </c>
      <c r="GR19" s="32">
        <f t="shared" si="3"/>
        <v>0</v>
      </c>
      <c r="GS19" s="32">
        <f t="shared" si="3"/>
        <v>0</v>
      </c>
      <c r="GT19" s="32">
        <f t="shared" si="3"/>
        <v>0</v>
      </c>
      <c r="GU19" s="32">
        <f t="shared" si="3"/>
        <v>0</v>
      </c>
      <c r="GV19" s="32">
        <f t="shared" si="3"/>
        <v>0</v>
      </c>
      <c r="GW19" s="32">
        <f t="shared" si="3"/>
        <v>0</v>
      </c>
      <c r="GX19" s="32">
        <f t="shared" si="3"/>
        <v>0</v>
      </c>
      <c r="GY19" s="32">
        <f t="shared" si="3"/>
        <v>0</v>
      </c>
      <c r="GZ19" s="32">
        <f t="shared" si="3"/>
        <v>0</v>
      </c>
      <c r="HA19" s="32">
        <f t="shared" si="3"/>
        <v>0</v>
      </c>
      <c r="HB19" s="32">
        <f t="shared" si="3"/>
        <v>0</v>
      </c>
      <c r="HC19" s="32">
        <f t="shared" si="3"/>
        <v>0</v>
      </c>
      <c r="HD19" s="32">
        <f t="shared" si="3"/>
        <v>0</v>
      </c>
      <c r="HE19" s="32">
        <f t="shared" si="3"/>
        <v>0</v>
      </c>
      <c r="HF19" s="32">
        <f t="shared" si="3"/>
        <v>0</v>
      </c>
      <c r="HG19" s="32">
        <f t="shared" si="3"/>
        <v>0</v>
      </c>
      <c r="HH19" s="32">
        <f t="shared" si="3"/>
        <v>0</v>
      </c>
      <c r="HI19" s="32">
        <f t="shared" si="3"/>
        <v>0</v>
      </c>
      <c r="HJ19" s="32">
        <f t="shared" si="3"/>
        <v>0</v>
      </c>
      <c r="HK19" s="32">
        <f t="shared" si="3"/>
        <v>124</v>
      </c>
      <c r="HL19" s="32">
        <v>1391</v>
      </c>
      <c r="HM19" s="32">
        <v>5021</v>
      </c>
      <c r="HN19" s="32">
        <v>3860</v>
      </c>
      <c r="HO19" s="32">
        <v>0</v>
      </c>
      <c r="HP19" s="32">
        <v>0</v>
      </c>
      <c r="HQ19" s="32">
        <v>0</v>
      </c>
      <c r="HR19" s="32">
        <v>0</v>
      </c>
      <c r="HS19" s="32">
        <v>45</v>
      </c>
      <c r="HT19" s="32">
        <v>0</v>
      </c>
      <c r="HU19" s="32">
        <v>0</v>
      </c>
      <c r="HV19" s="32">
        <v>0</v>
      </c>
      <c r="HW19" s="32">
        <v>7</v>
      </c>
      <c r="HX19" s="32">
        <v>45</v>
      </c>
      <c r="HY19" s="32">
        <v>820</v>
      </c>
      <c r="HZ19" s="32">
        <v>0</v>
      </c>
      <c r="IA19" s="32">
        <v>65</v>
      </c>
      <c r="IB19" s="32">
        <v>170</v>
      </c>
      <c r="IC19" s="32">
        <v>0</v>
      </c>
      <c r="ID19" s="32">
        <v>9</v>
      </c>
      <c r="IE19" s="32">
        <f t="shared" ref="IE19:JG19" si="4">SUM(IE20:IE57)</f>
        <v>7544</v>
      </c>
      <c r="IF19" s="32">
        <f t="shared" si="4"/>
        <v>7374</v>
      </c>
      <c r="IG19" s="32">
        <f t="shared" si="4"/>
        <v>39</v>
      </c>
      <c r="IH19" s="32">
        <f t="shared" si="4"/>
        <v>0</v>
      </c>
      <c r="II19" s="32">
        <f t="shared" si="4"/>
        <v>0</v>
      </c>
      <c r="IJ19" s="32">
        <f t="shared" si="4"/>
        <v>0</v>
      </c>
      <c r="IK19" s="32">
        <f t="shared" si="4"/>
        <v>30</v>
      </c>
      <c r="IL19" s="32">
        <f t="shared" si="4"/>
        <v>0</v>
      </c>
      <c r="IM19" s="32">
        <f t="shared" si="4"/>
        <v>1</v>
      </c>
      <c r="IN19" s="32">
        <f t="shared" si="4"/>
        <v>26</v>
      </c>
      <c r="IO19" s="32">
        <f t="shared" si="4"/>
        <v>2</v>
      </c>
      <c r="IP19" s="32">
        <f t="shared" si="4"/>
        <v>0</v>
      </c>
      <c r="IQ19" s="32">
        <f t="shared" si="4"/>
        <v>0</v>
      </c>
      <c r="IR19" s="32">
        <f t="shared" si="4"/>
        <v>0</v>
      </c>
      <c r="IS19" s="32">
        <f t="shared" si="4"/>
        <v>58</v>
      </c>
      <c r="IT19" s="32">
        <f t="shared" si="4"/>
        <v>0</v>
      </c>
      <c r="IU19" s="32">
        <f t="shared" si="4"/>
        <v>0</v>
      </c>
      <c r="IV19" s="32">
        <f t="shared" si="4"/>
        <v>14</v>
      </c>
      <c r="IW19" s="32">
        <f t="shared" si="4"/>
        <v>36544.500000000015</v>
      </c>
      <c r="IX19" s="32">
        <f t="shared" si="4"/>
        <v>255.7</v>
      </c>
      <c r="IY19" s="33">
        <f t="shared" si="4"/>
        <v>2070260</v>
      </c>
      <c r="IZ19" s="33">
        <f t="shared" si="4"/>
        <v>1634602</v>
      </c>
      <c r="JA19" s="33">
        <f t="shared" si="4"/>
        <v>1634953</v>
      </c>
      <c r="JB19" s="33">
        <f t="shared" si="4"/>
        <v>17530</v>
      </c>
      <c r="JC19" s="33">
        <f t="shared" si="4"/>
        <v>9234</v>
      </c>
      <c r="JD19" s="33">
        <f t="shared" si="4"/>
        <v>435658</v>
      </c>
      <c r="JE19" s="33">
        <f t="shared" si="4"/>
        <v>415706</v>
      </c>
      <c r="JF19" s="33">
        <f t="shared" si="4"/>
        <v>5527</v>
      </c>
      <c r="JG19" s="32">
        <f t="shared" si="4"/>
        <v>24445</v>
      </c>
      <c r="JH19" s="34"/>
      <c r="JI19" s="34"/>
    </row>
    <row r="20" spans="1:269" s="8" customFormat="1" ht="18.75" x14ac:dyDescent="0.25">
      <c r="A20" s="18">
        <v>1</v>
      </c>
      <c r="B20" s="21" t="s">
        <v>102</v>
      </c>
      <c r="C20" s="14">
        <v>5027093379</v>
      </c>
      <c r="D20" s="14" t="s">
        <v>55</v>
      </c>
      <c r="E20" s="11">
        <f t="shared" ref="E20:E57" si="5">SUM(F20:HJ20)-AK20-AL20-AN20-AO20-AQ20-AR20-BL20-BM20</f>
        <v>707</v>
      </c>
      <c r="F20" s="12">
        <v>325</v>
      </c>
      <c r="G20" s="12">
        <v>0</v>
      </c>
      <c r="H20" s="12">
        <v>318</v>
      </c>
      <c r="I20" s="12">
        <v>0</v>
      </c>
      <c r="J20" s="12">
        <v>59</v>
      </c>
      <c r="K20" s="12">
        <v>0</v>
      </c>
      <c r="L20" s="12">
        <v>1</v>
      </c>
      <c r="M20" s="12">
        <v>0</v>
      </c>
      <c r="N20" s="12">
        <v>1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/>
      <c r="AM20" s="12">
        <v>0</v>
      </c>
      <c r="AN20" s="12">
        <v>0</v>
      </c>
      <c r="AO20" s="12"/>
      <c r="AP20" s="12">
        <v>0</v>
      </c>
      <c r="AQ20" s="12">
        <v>0</v>
      </c>
      <c r="AR20" s="12"/>
      <c r="AS20" s="12">
        <v>0</v>
      </c>
      <c r="AT20" s="12">
        <v>0</v>
      </c>
      <c r="AU20" s="12"/>
      <c r="AV20" s="12">
        <v>0</v>
      </c>
      <c r="AW20" s="12">
        <v>1</v>
      </c>
      <c r="AX20" s="12">
        <v>0</v>
      </c>
      <c r="AY20" s="12">
        <v>1</v>
      </c>
      <c r="AZ20" s="12">
        <v>1</v>
      </c>
      <c r="BA20" s="12">
        <v>0</v>
      </c>
      <c r="BB20" s="12">
        <v>0</v>
      </c>
      <c r="BC20" s="12">
        <v>0</v>
      </c>
      <c r="BD20" s="12">
        <v>0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0</v>
      </c>
      <c r="BK20" s="12">
        <v>0</v>
      </c>
      <c r="BL20" s="12">
        <v>0</v>
      </c>
      <c r="BM20" s="12"/>
      <c r="BN20" s="12">
        <v>0</v>
      </c>
      <c r="BO20" s="12">
        <v>0</v>
      </c>
      <c r="BP20" s="12"/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12">
        <v>0</v>
      </c>
      <c r="CS20" s="12">
        <v>0</v>
      </c>
      <c r="CT20" s="12">
        <v>0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2">
        <v>0</v>
      </c>
      <c r="DL20" s="12">
        <v>0</v>
      </c>
      <c r="DM20" s="12">
        <v>0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0</v>
      </c>
      <c r="DV20" s="12">
        <v>0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12">
        <v>0</v>
      </c>
      <c r="EX20" s="12">
        <v>0</v>
      </c>
      <c r="EY20" s="12">
        <v>0</v>
      </c>
      <c r="EZ20" s="12">
        <v>0</v>
      </c>
      <c r="FA20" s="12">
        <v>0</v>
      </c>
      <c r="FB20" s="12">
        <v>0</v>
      </c>
      <c r="FC20" s="12">
        <v>0</v>
      </c>
      <c r="FD20" s="12">
        <v>0</v>
      </c>
      <c r="FE20" s="12">
        <v>0</v>
      </c>
      <c r="FF20" s="12">
        <v>0</v>
      </c>
      <c r="FG20" s="12">
        <v>0</v>
      </c>
      <c r="FH20" s="12">
        <v>0</v>
      </c>
      <c r="FI20" s="12">
        <v>0</v>
      </c>
      <c r="FJ20" s="12">
        <v>0</v>
      </c>
      <c r="FK20" s="12">
        <v>0</v>
      </c>
      <c r="FL20" s="12">
        <v>0</v>
      </c>
      <c r="FM20" s="12">
        <v>0</v>
      </c>
      <c r="FN20" s="12">
        <v>0</v>
      </c>
      <c r="FO20" s="12">
        <v>0</v>
      </c>
      <c r="FP20" s="12">
        <v>0</v>
      </c>
      <c r="FQ20" s="12">
        <v>0</v>
      </c>
      <c r="FR20" s="12">
        <v>0</v>
      </c>
      <c r="FS20" s="12">
        <v>0</v>
      </c>
      <c r="FT20" s="12">
        <v>0</v>
      </c>
      <c r="FU20" s="12">
        <v>0</v>
      </c>
      <c r="FV20" s="12">
        <v>0</v>
      </c>
      <c r="FW20" s="12">
        <v>0</v>
      </c>
      <c r="FX20" s="12">
        <v>0</v>
      </c>
      <c r="FY20" s="12">
        <v>0</v>
      </c>
      <c r="FZ20" s="12">
        <v>0</v>
      </c>
      <c r="GA20" s="12">
        <v>0</v>
      </c>
      <c r="GB20" s="12">
        <v>0</v>
      </c>
      <c r="GC20" s="12">
        <v>0</v>
      </c>
      <c r="GD20" s="12">
        <v>0</v>
      </c>
      <c r="GE20" s="12">
        <v>0</v>
      </c>
      <c r="GF20" s="12">
        <v>0</v>
      </c>
      <c r="GG20" s="12">
        <v>0</v>
      </c>
      <c r="GH20" s="12">
        <v>0</v>
      </c>
      <c r="GI20" s="12">
        <v>0</v>
      </c>
      <c r="GJ20" s="12">
        <v>0</v>
      </c>
      <c r="GK20" s="12">
        <v>0</v>
      </c>
      <c r="GL20" s="12">
        <v>0</v>
      </c>
      <c r="GM20" s="12">
        <v>0</v>
      </c>
      <c r="GN20" s="12">
        <v>0</v>
      </c>
      <c r="GO20" s="12">
        <v>0</v>
      </c>
      <c r="GP20" s="12">
        <v>0</v>
      </c>
      <c r="GQ20" s="12">
        <v>0</v>
      </c>
      <c r="GR20" s="12">
        <v>0</v>
      </c>
      <c r="GS20" s="12">
        <v>0</v>
      </c>
      <c r="GT20" s="12">
        <v>0</v>
      </c>
      <c r="GU20" s="12">
        <v>0</v>
      </c>
      <c r="GV20" s="12">
        <v>0</v>
      </c>
      <c r="GW20" s="12">
        <v>0</v>
      </c>
      <c r="GX20" s="12">
        <v>0</v>
      </c>
      <c r="GY20" s="12">
        <v>0</v>
      </c>
      <c r="GZ20" s="12">
        <v>0</v>
      </c>
      <c r="HA20" s="12">
        <v>0</v>
      </c>
      <c r="HB20" s="12">
        <v>0</v>
      </c>
      <c r="HC20" s="12">
        <v>0</v>
      </c>
      <c r="HD20" s="12">
        <v>0</v>
      </c>
      <c r="HE20" s="12">
        <v>0</v>
      </c>
      <c r="HF20" s="12">
        <v>0</v>
      </c>
      <c r="HG20" s="12">
        <v>0</v>
      </c>
      <c r="HH20" s="12">
        <v>0</v>
      </c>
      <c r="HI20" s="12">
        <v>0</v>
      </c>
      <c r="HJ20" s="12">
        <v>0</v>
      </c>
      <c r="HK20" s="12">
        <v>3</v>
      </c>
      <c r="HL20" s="15">
        <v>25</v>
      </c>
      <c r="HM20" s="12">
        <v>146</v>
      </c>
      <c r="HN20" s="12">
        <v>119</v>
      </c>
      <c r="HO20" s="12">
        <v>0</v>
      </c>
      <c r="HP20" s="12">
        <v>0</v>
      </c>
      <c r="HQ20" s="12">
        <v>0</v>
      </c>
      <c r="HR20" s="12">
        <v>0</v>
      </c>
      <c r="HS20" s="12">
        <v>0</v>
      </c>
      <c r="HT20" s="12">
        <v>0</v>
      </c>
      <c r="HU20" s="12">
        <v>0</v>
      </c>
      <c r="HV20" s="12">
        <v>0</v>
      </c>
      <c r="HW20" s="12">
        <v>0</v>
      </c>
      <c r="HX20" s="12">
        <v>0</v>
      </c>
      <c r="HY20" s="12">
        <v>27</v>
      </c>
      <c r="HZ20" s="12">
        <v>0</v>
      </c>
      <c r="IA20" s="12">
        <v>0</v>
      </c>
      <c r="IB20" s="12">
        <v>0</v>
      </c>
      <c r="IC20" s="12">
        <v>0</v>
      </c>
      <c r="ID20" s="12">
        <v>0</v>
      </c>
      <c r="IE20" s="12">
        <v>175</v>
      </c>
      <c r="IF20" s="12">
        <v>175</v>
      </c>
      <c r="IG20" s="12">
        <v>0</v>
      </c>
      <c r="IH20" s="12">
        <v>0</v>
      </c>
      <c r="II20" s="12">
        <v>0</v>
      </c>
      <c r="IJ20" s="12">
        <v>0</v>
      </c>
      <c r="IK20" s="12">
        <v>0</v>
      </c>
      <c r="IL20" s="12">
        <v>0</v>
      </c>
      <c r="IM20" s="12">
        <v>0</v>
      </c>
      <c r="IN20" s="12">
        <v>0</v>
      </c>
      <c r="IO20" s="12">
        <v>0</v>
      </c>
      <c r="IP20" s="12">
        <v>0</v>
      </c>
      <c r="IQ20" s="12">
        <v>0</v>
      </c>
      <c r="IR20" s="12">
        <v>0</v>
      </c>
      <c r="IS20" s="12">
        <v>0</v>
      </c>
      <c r="IT20" s="12">
        <v>0</v>
      </c>
      <c r="IU20" s="12">
        <v>0</v>
      </c>
      <c r="IV20" s="12">
        <v>0</v>
      </c>
      <c r="IW20" s="12">
        <v>677.7</v>
      </c>
      <c r="IX20" s="12">
        <v>0</v>
      </c>
      <c r="IY20" s="5">
        <v>38379</v>
      </c>
      <c r="IZ20" s="5">
        <v>30644</v>
      </c>
      <c r="JA20" s="5">
        <v>30824</v>
      </c>
      <c r="JB20" s="5">
        <v>0</v>
      </c>
      <c r="JC20" s="5">
        <v>234</v>
      </c>
      <c r="JD20" s="5">
        <v>7735</v>
      </c>
      <c r="JE20" s="5">
        <v>7298</v>
      </c>
      <c r="JF20" s="5">
        <v>0</v>
      </c>
      <c r="JG20" s="13">
        <v>365</v>
      </c>
      <c r="JH20" s="24">
        <v>680</v>
      </c>
      <c r="JI20" s="24" t="s">
        <v>99</v>
      </c>
    </row>
    <row r="21" spans="1:269" s="8" customFormat="1" ht="18.75" x14ac:dyDescent="0.25">
      <c r="A21" s="18">
        <v>2</v>
      </c>
      <c r="B21" s="21" t="s">
        <v>69</v>
      </c>
      <c r="C21" s="14">
        <v>5027093481</v>
      </c>
      <c r="D21" s="14" t="s">
        <v>55</v>
      </c>
      <c r="E21" s="11">
        <f t="shared" si="5"/>
        <v>549</v>
      </c>
      <c r="F21" s="12">
        <v>221</v>
      </c>
      <c r="G21" s="12">
        <v>0</v>
      </c>
      <c r="H21" s="12">
        <v>279</v>
      </c>
      <c r="I21" s="12">
        <v>0</v>
      </c>
      <c r="J21" s="12">
        <v>43</v>
      </c>
      <c r="K21" s="12">
        <v>0</v>
      </c>
      <c r="L21" s="12">
        <v>1</v>
      </c>
      <c r="M21" s="12">
        <v>0</v>
      </c>
      <c r="N21" s="12">
        <v>4</v>
      </c>
      <c r="O21" s="12">
        <v>0</v>
      </c>
      <c r="P21" s="12">
        <v>1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/>
      <c r="AM21" s="12">
        <v>0</v>
      </c>
      <c r="AN21" s="12">
        <v>0</v>
      </c>
      <c r="AO21" s="12"/>
      <c r="AP21" s="12">
        <v>0</v>
      </c>
      <c r="AQ21" s="12">
        <v>0</v>
      </c>
      <c r="AR21" s="12"/>
      <c r="AS21" s="12">
        <v>0</v>
      </c>
      <c r="AT21" s="12">
        <v>0</v>
      </c>
      <c r="AU21" s="12"/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0</v>
      </c>
      <c r="BD21" s="12">
        <v>0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0</v>
      </c>
      <c r="BK21" s="12">
        <v>0</v>
      </c>
      <c r="BL21" s="12">
        <v>0</v>
      </c>
      <c r="BM21" s="12"/>
      <c r="BN21" s="12">
        <v>0</v>
      </c>
      <c r="BO21" s="12">
        <v>0</v>
      </c>
      <c r="BP21" s="12"/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12">
        <v>0</v>
      </c>
      <c r="CS21" s="12">
        <v>0</v>
      </c>
      <c r="CT21" s="12">
        <v>0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2">
        <v>0</v>
      </c>
      <c r="DL21" s="12">
        <v>0</v>
      </c>
      <c r="DM21" s="12">
        <v>0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0</v>
      </c>
      <c r="DV21" s="12">
        <v>0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0</v>
      </c>
      <c r="FI21" s="12">
        <v>0</v>
      </c>
      <c r="FJ21" s="12">
        <v>0</v>
      </c>
      <c r="FK21" s="12">
        <v>0</v>
      </c>
      <c r="FL21" s="12">
        <v>0</v>
      </c>
      <c r="FM21" s="12">
        <v>0</v>
      </c>
      <c r="FN21" s="12">
        <v>0</v>
      </c>
      <c r="FO21" s="12">
        <v>0</v>
      </c>
      <c r="FP21" s="12">
        <v>0</v>
      </c>
      <c r="FQ21" s="12">
        <v>0</v>
      </c>
      <c r="FR21" s="12">
        <v>0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12">
        <v>0</v>
      </c>
      <c r="GZ21" s="12">
        <v>0</v>
      </c>
      <c r="HA21" s="12">
        <v>0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0</v>
      </c>
      <c r="HK21" s="12">
        <v>1</v>
      </c>
      <c r="HL21" s="15">
        <v>20</v>
      </c>
      <c r="HM21" s="12">
        <v>111</v>
      </c>
      <c r="HN21" s="12">
        <v>76</v>
      </c>
      <c r="HO21" s="12">
        <v>0</v>
      </c>
      <c r="HP21" s="12">
        <v>0</v>
      </c>
      <c r="HQ21" s="12">
        <v>0</v>
      </c>
      <c r="HR21" s="12">
        <v>0</v>
      </c>
      <c r="HS21" s="12">
        <v>0</v>
      </c>
      <c r="HT21" s="12">
        <v>0</v>
      </c>
      <c r="HU21" s="12">
        <v>0</v>
      </c>
      <c r="HV21" s="12">
        <v>0</v>
      </c>
      <c r="HW21" s="12">
        <v>0</v>
      </c>
      <c r="HX21" s="12">
        <v>0</v>
      </c>
      <c r="HY21" s="12">
        <v>15</v>
      </c>
      <c r="HZ21" s="12">
        <v>0</v>
      </c>
      <c r="IA21" s="12">
        <v>0</v>
      </c>
      <c r="IB21" s="12">
        <v>20</v>
      </c>
      <c r="IC21" s="12">
        <v>0</v>
      </c>
      <c r="ID21" s="12">
        <v>0</v>
      </c>
      <c r="IE21" s="12">
        <v>75</v>
      </c>
      <c r="IF21" s="12">
        <v>75</v>
      </c>
      <c r="IG21" s="12">
        <v>0</v>
      </c>
      <c r="IH21" s="12">
        <v>0</v>
      </c>
      <c r="II21" s="12">
        <v>0</v>
      </c>
      <c r="IJ21" s="12">
        <v>0</v>
      </c>
      <c r="IK21" s="12">
        <v>0</v>
      </c>
      <c r="IL21" s="12">
        <v>0</v>
      </c>
      <c r="IM21" s="12">
        <v>0</v>
      </c>
      <c r="IN21" s="12">
        <v>0</v>
      </c>
      <c r="IO21" s="12">
        <v>0</v>
      </c>
      <c r="IP21" s="12">
        <v>0</v>
      </c>
      <c r="IQ21" s="12">
        <v>0</v>
      </c>
      <c r="IR21" s="12">
        <v>0</v>
      </c>
      <c r="IS21" s="12">
        <v>0</v>
      </c>
      <c r="IT21" s="12">
        <v>0</v>
      </c>
      <c r="IU21" s="12">
        <v>0</v>
      </c>
      <c r="IV21" s="12">
        <v>0</v>
      </c>
      <c r="IW21" s="12">
        <v>542</v>
      </c>
      <c r="IX21" s="12">
        <v>0</v>
      </c>
      <c r="IY21" s="5">
        <v>30591</v>
      </c>
      <c r="IZ21" s="5">
        <v>23851</v>
      </c>
      <c r="JA21" s="5">
        <v>23426</v>
      </c>
      <c r="JB21" s="5">
        <v>0</v>
      </c>
      <c r="JC21" s="5">
        <v>26</v>
      </c>
      <c r="JD21" s="5">
        <v>6740</v>
      </c>
      <c r="JE21" s="5">
        <v>5856</v>
      </c>
      <c r="JF21" s="5">
        <v>0</v>
      </c>
      <c r="JG21" s="13">
        <v>833</v>
      </c>
      <c r="JH21" s="24">
        <v>650</v>
      </c>
      <c r="JI21" s="24" t="s">
        <v>99</v>
      </c>
    </row>
    <row r="22" spans="1:269" s="8" customFormat="1" ht="18.75" x14ac:dyDescent="0.25">
      <c r="A22" s="18">
        <v>3</v>
      </c>
      <c r="B22" s="21" t="s">
        <v>70</v>
      </c>
      <c r="C22" s="14">
        <v>5027093114</v>
      </c>
      <c r="D22" s="14" t="s">
        <v>55</v>
      </c>
      <c r="E22" s="11">
        <f t="shared" si="5"/>
        <v>1164</v>
      </c>
      <c r="F22" s="12">
        <v>540</v>
      </c>
      <c r="G22" s="12">
        <v>0</v>
      </c>
      <c r="H22" s="12">
        <v>536</v>
      </c>
      <c r="I22" s="12">
        <v>0</v>
      </c>
      <c r="J22" s="12">
        <v>64</v>
      </c>
      <c r="K22" s="12">
        <v>0</v>
      </c>
      <c r="L22" s="12">
        <v>9</v>
      </c>
      <c r="M22" s="12">
        <v>0</v>
      </c>
      <c r="N22" s="12">
        <v>4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1</v>
      </c>
      <c r="W22" s="12">
        <v>0</v>
      </c>
      <c r="X22" s="12">
        <v>4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/>
      <c r="AM22" s="12">
        <v>0</v>
      </c>
      <c r="AN22" s="12">
        <v>0</v>
      </c>
      <c r="AO22" s="12"/>
      <c r="AP22" s="12">
        <v>0</v>
      </c>
      <c r="AQ22" s="12">
        <v>0</v>
      </c>
      <c r="AR22" s="12"/>
      <c r="AS22" s="12">
        <v>0</v>
      </c>
      <c r="AT22" s="12">
        <v>0</v>
      </c>
      <c r="AU22" s="12"/>
      <c r="AV22" s="12">
        <v>0</v>
      </c>
      <c r="AW22" s="12">
        <v>1</v>
      </c>
      <c r="AX22" s="12">
        <v>0</v>
      </c>
      <c r="AY22" s="12">
        <v>3</v>
      </c>
      <c r="AZ22" s="12">
        <v>2</v>
      </c>
      <c r="BA22" s="12">
        <v>0</v>
      </c>
      <c r="BB22" s="12">
        <v>0</v>
      </c>
      <c r="BC22" s="12">
        <v>0</v>
      </c>
      <c r="BD22" s="12">
        <v>0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0</v>
      </c>
      <c r="BK22" s="12">
        <v>0</v>
      </c>
      <c r="BL22" s="12">
        <v>0</v>
      </c>
      <c r="BM22" s="12"/>
      <c r="BN22" s="12">
        <v>0</v>
      </c>
      <c r="BO22" s="12">
        <v>0</v>
      </c>
      <c r="BP22" s="12"/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12">
        <v>0</v>
      </c>
      <c r="CS22" s="12">
        <v>0</v>
      </c>
      <c r="CT22" s="12">
        <v>0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2">
        <v>0</v>
      </c>
      <c r="DL22" s="12">
        <v>0</v>
      </c>
      <c r="DM22" s="12">
        <v>0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0</v>
      </c>
      <c r="DV22" s="12">
        <v>0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0</v>
      </c>
      <c r="FA22" s="12">
        <v>0</v>
      </c>
      <c r="FB22" s="12">
        <v>0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2">
        <v>0</v>
      </c>
      <c r="FI22" s="12">
        <v>0</v>
      </c>
      <c r="FJ22" s="12">
        <v>0</v>
      </c>
      <c r="FK22" s="12">
        <v>0</v>
      </c>
      <c r="FL22" s="12">
        <v>0</v>
      </c>
      <c r="FM22" s="12">
        <v>0</v>
      </c>
      <c r="FN22" s="12">
        <v>0</v>
      </c>
      <c r="FO22" s="12">
        <v>0</v>
      </c>
      <c r="FP22" s="12">
        <v>0</v>
      </c>
      <c r="FQ22" s="12">
        <v>0</v>
      </c>
      <c r="FR22" s="12">
        <v>0</v>
      </c>
      <c r="FS22" s="12">
        <v>0</v>
      </c>
      <c r="FT22" s="12">
        <v>0</v>
      </c>
      <c r="FU22" s="12">
        <v>0</v>
      </c>
      <c r="FV22" s="12">
        <v>0</v>
      </c>
      <c r="FW22" s="12">
        <v>0</v>
      </c>
      <c r="FX22" s="12">
        <v>0</v>
      </c>
      <c r="FY22" s="12">
        <v>0</v>
      </c>
      <c r="FZ22" s="12">
        <v>0</v>
      </c>
      <c r="GA22" s="12">
        <v>0</v>
      </c>
      <c r="GB22" s="12">
        <v>0</v>
      </c>
      <c r="GC22" s="12">
        <v>0</v>
      </c>
      <c r="GD22" s="12">
        <v>0</v>
      </c>
      <c r="GE22" s="12">
        <v>0</v>
      </c>
      <c r="GF22" s="12">
        <v>0</v>
      </c>
      <c r="GG22" s="12">
        <v>0</v>
      </c>
      <c r="GH22" s="12">
        <v>0</v>
      </c>
      <c r="GI22" s="12">
        <v>0</v>
      </c>
      <c r="GJ22" s="12">
        <v>0</v>
      </c>
      <c r="GK22" s="12">
        <v>0</v>
      </c>
      <c r="GL22" s="12">
        <v>0</v>
      </c>
      <c r="GM22" s="12">
        <v>0</v>
      </c>
      <c r="GN22" s="12">
        <v>0</v>
      </c>
      <c r="GO22" s="12">
        <v>0</v>
      </c>
      <c r="GP22" s="12">
        <v>0</v>
      </c>
      <c r="GQ22" s="12">
        <v>0</v>
      </c>
      <c r="GR22" s="12">
        <v>0</v>
      </c>
      <c r="GS22" s="12">
        <v>0</v>
      </c>
      <c r="GT22" s="12">
        <v>0</v>
      </c>
      <c r="GU22" s="12">
        <v>0</v>
      </c>
      <c r="GV22" s="12">
        <v>0</v>
      </c>
      <c r="GW22" s="12">
        <v>0</v>
      </c>
      <c r="GX22" s="12">
        <v>0</v>
      </c>
      <c r="GY22" s="12">
        <v>0</v>
      </c>
      <c r="GZ22" s="12">
        <v>0</v>
      </c>
      <c r="HA22" s="12">
        <v>0</v>
      </c>
      <c r="HB22" s="12">
        <v>0</v>
      </c>
      <c r="HC22" s="12">
        <v>0</v>
      </c>
      <c r="HD22" s="12">
        <v>0</v>
      </c>
      <c r="HE22" s="12">
        <v>0</v>
      </c>
      <c r="HF22" s="12">
        <v>0</v>
      </c>
      <c r="HG22" s="12">
        <v>0</v>
      </c>
      <c r="HH22" s="12">
        <v>0</v>
      </c>
      <c r="HI22" s="12">
        <v>0</v>
      </c>
      <c r="HJ22" s="12">
        <v>0</v>
      </c>
      <c r="HK22" s="12">
        <v>6</v>
      </c>
      <c r="HL22" s="15">
        <v>44</v>
      </c>
      <c r="HM22" s="12">
        <v>287</v>
      </c>
      <c r="HN22" s="12">
        <v>192</v>
      </c>
      <c r="HO22" s="12">
        <v>0</v>
      </c>
      <c r="HP22" s="12">
        <v>0</v>
      </c>
      <c r="HQ22" s="12">
        <v>0</v>
      </c>
      <c r="HR22" s="12">
        <v>0</v>
      </c>
      <c r="HS22" s="12">
        <v>0</v>
      </c>
      <c r="HT22" s="12">
        <v>0</v>
      </c>
      <c r="HU22" s="12">
        <v>0</v>
      </c>
      <c r="HV22" s="12">
        <v>0</v>
      </c>
      <c r="HW22" s="12">
        <v>0</v>
      </c>
      <c r="HX22" s="12">
        <v>0</v>
      </c>
      <c r="HY22" s="12">
        <v>80</v>
      </c>
      <c r="HZ22" s="12">
        <v>0</v>
      </c>
      <c r="IA22" s="12">
        <v>0</v>
      </c>
      <c r="IB22" s="12">
        <v>15</v>
      </c>
      <c r="IC22" s="12">
        <v>0</v>
      </c>
      <c r="ID22" s="12">
        <v>0</v>
      </c>
      <c r="IE22" s="12">
        <v>145</v>
      </c>
      <c r="IF22" s="12">
        <v>145</v>
      </c>
      <c r="IG22" s="12">
        <v>0</v>
      </c>
      <c r="IH22" s="12">
        <v>0</v>
      </c>
      <c r="II22" s="12">
        <v>0</v>
      </c>
      <c r="IJ22" s="12">
        <v>0</v>
      </c>
      <c r="IK22" s="12">
        <v>0</v>
      </c>
      <c r="IL22" s="12">
        <v>0</v>
      </c>
      <c r="IM22" s="12">
        <v>0</v>
      </c>
      <c r="IN22" s="12">
        <v>0</v>
      </c>
      <c r="IO22" s="12">
        <v>0</v>
      </c>
      <c r="IP22" s="12">
        <v>0</v>
      </c>
      <c r="IQ22" s="12">
        <v>0</v>
      </c>
      <c r="IR22" s="12">
        <v>0</v>
      </c>
      <c r="IS22" s="12">
        <v>0</v>
      </c>
      <c r="IT22" s="12">
        <v>0</v>
      </c>
      <c r="IU22" s="12">
        <v>0</v>
      </c>
      <c r="IV22" s="12">
        <v>0</v>
      </c>
      <c r="IW22" s="12">
        <v>1149.5999999999999</v>
      </c>
      <c r="IX22" s="12">
        <v>0</v>
      </c>
      <c r="IY22" s="5">
        <v>35241</v>
      </c>
      <c r="IZ22" s="5">
        <v>27620</v>
      </c>
      <c r="JA22" s="5">
        <v>48499</v>
      </c>
      <c r="JB22" s="5">
        <v>0</v>
      </c>
      <c r="JC22" s="5">
        <v>469</v>
      </c>
      <c r="JD22" s="5">
        <v>7621</v>
      </c>
      <c r="JE22" s="5">
        <v>12188</v>
      </c>
      <c r="JF22" s="5">
        <v>0</v>
      </c>
      <c r="JG22" s="13">
        <v>677</v>
      </c>
      <c r="JH22" s="24" t="s">
        <v>124</v>
      </c>
      <c r="JI22" s="16" t="s">
        <v>99</v>
      </c>
    </row>
    <row r="23" spans="1:269" s="8" customFormat="1" ht="18.75" x14ac:dyDescent="0.25">
      <c r="A23" s="18">
        <v>4</v>
      </c>
      <c r="B23" s="21" t="s">
        <v>103</v>
      </c>
      <c r="C23" s="14">
        <v>5027091357</v>
      </c>
      <c r="D23" s="14" t="s">
        <v>55</v>
      </c>
      <c r="E23" s="11">
        <f t="shared" si="5"/>
        <v>570</v>
      </c>
      <c r="F23" s="12">
        <v>243</v>
      </c>
      <c r="G23" s="12">
        <v>0</v>
      </c>
      <c r="H23" s="12">
        <v>263</v>
      </c>
      <c r="I23" s="12">
        <v>0</v>
      </c>
      <c r="J23" s="12">
        <v>51</v>
      </c>
      <c r="K23" s="12">
        <v>0</v>
      </c>
      <c r="L23" s="12">
        <v>0</v>
      </c>
      <c r="M23" s="12">
        <v>0</v>
      </c>
      <c r="N23" s="12">
        <v>5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2</v>
      </c>
      <c r="AK23" s="12">
        <v>0</v>
      </c>
      <c r="AL23" s="12"/>
      <c r="AM23" s="12">
        <v>0</v>
      </c>
      <c r="AN23" s="12">
        <v>0</v>
      </c>
      <c r="AO23" s="12"/>
      <c r="AP23" s="12">
        <v>0</v>
      </c>
      <c r="AQ23" s="12">
        <v>0</v>
      </c>
      <c r="AR23" s="12"/>
      <c r="AS23" s="12">
        <v>0</v>
      </c>
      <c r="AT23" s="12">
        <v>0</v>
      </c>
      <c r="AU23" s="12"/>
      <c r="AV23" s="12">
        <v>0</v>
      </c>
      <c r="AW23" s="12">
        <v>1</v>
      </c>
      <c r="AX23" s="12">
        <v>0</v>
      </c>
      <c r="AY23" s="12">
        <v>0</v>
      </c>
      <c r="AZ23" s="12">
        <v>1</v>
      </c>
      <c r="BA23" s="12">
        <v>0</v>
      </c>
      <c r="BB23" s="12">
        <v>0</v>
      </c>
      <c r="BC23" s="12">
        <v>0</v>
      </c>
      <c r="BD23" s="12">
        <v>0</v>
      </c>
      <c r="BE23" s="12">
        <v>0</v>
      </c>
      <c r="BF23" s="12">
        <v>0</v>
      </c>
      <c r="BG23" s="12">
        <v>1</v>
      </c>
      <c r="BH23" s="12">
        <v>1</v>
      </c>
      <c r="BI23" s="12">
        <v>0</v>
      </c>
      <c r="BJ23" s="12">
        <v>0</v>
      </c>
      <c r="BK23" s="12">
        <v>2</v>
      </c>
      <c r="BL23" s="12">
        <v>0</v>
      </c>
      <c r="BM23" s="12"/>
      <c r="BN23" s="12">
        <v>0</v>
      </c>
      <c r="BO23" s="12">
        <v>0</v>
      </c>
      <c r="BP23" s="12"/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12">
        <v>0</v>
      </c>
      <c r="CS23" s="12">
        <v>0</v>
      </c>
      <c r="CT23" s="12">
        <v>0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2">
        <v>0</v>
      </c>
      <c r="DL23" s="12">
        <v>0</v>
      </c>
      <c r="DM23" s="12">
        <v>0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0</v>
      </c>
      <c r="DV23" s="12">
        <v>0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0</v>
      </c>
      <c r="FB23" s="12">
        <v>0</v>
      </c>
      <c r="FC23" s="12">
        <v>0</v>
      </c>
      <c r="FD23" s="12">
        <v>0</v>
      </c>
      <c r="FE23" s="12">
        <v>0</v>
      </c>
      <c r="FF23" s="12">
        <v>0</v>
      </c>
      <c r="FG23" s="12">
        <v>0</v>
      </c>
      <c r="FH23" s="12">
        <v>0</v>
      </c>
      <c r="FI23" s="12">
        <v>0</v>
      </c>
      <c r="FJ23" s="12">
        <v>0</v>
      </c>
      <c r="FK23" s="12">
        <v>0</v>
      </c>
      <c r="FL23" s="12">
        <v>0</v>
      </c>
      <c r="FM23" s="12">
        <v>0</v>
      </c>
      <c r="FN23" s="12">
        <v>0</v>
      </c>
      <c r="FO23" s="12">
        <v>0</v>
      </c>
      <c r="FP23" s="12">
        <v>0</v>
      </c>
      <c r="FQ23" s="12">
        <v>0</v>
      </c>
      <c r="FR23" s="12">
        <v>0</v>
      </c>
      <c r="FS23" s="12">
        <v>0</v>
      </c>
      <c r="FT23" s="12">
        <v>0</v>
      </c>
      <c r="FU23" s="12">
        <v>0</v>
      </c>
      <c r="FV23" s="12">
        <v>0</v>
      </c>
      <c r="FW23" s="12">
        <v>0</v>
      </c>
      <c r="FX23" s="12">
        <v>0</v>
      </c>
      <c r="FY23" s="12">
        <v>0</v>
      </c>
      <c r="FZ23" s="12">
        <v>0</v>
      </c>
      <c r="GA23" s="12">
        <v>0</v>
      </c>
      <c r="GB23" s="12">
        <v>0</v>
      </c>
      <c r="GC23" s="12">
        <v>0</v>
      </c>
      <c r="GD23" s="12">
        <v>0</v>
      </c>
      <c r="GE23" s="12">
        <v>0</v>
      </c>
      <c r="GF23" s="12">
        <v>0</v>
      </c>
      <c r="GG23" s="12">
        <v>0</v>
      </c>
      <c r="GH23" s="12">
        <v>0</v>
      </c>
      <c r="GI23" s="12">
        <v>0</v>
      </c>
      <c r="GJ23" s="12">
        <v>0</v>
      </c>
      <c r="GK23" s="12">
        <v>0</v>
      </c>
      <c r="GL23" s="12">
        <v>0</v>
      </c>
      <c r="GM23" s="12">
        <v>0</v>
      </c>
      <c r="GN23" s="12">
        <v>0</v>
      </c>
      <c r="GO23" s="12">
        <v>0</v>
      </c>
      <c r="GP23" s="12">
        <v>0</v>
      </c>
      <c r="GQ23" s="12">
        <v>0</v>
      </c>
      <c r="GR23" s="12">
        <v>0</v>
      </c>
      <c r="GS23" s="12">
        <v>0</v>
      </c>
      <c r="GT23" s="12">
        <v>0</v>
      </c>
      <c r="GU23" s="12">
        <v>0</v>
      </c>
      <c r="GV23" s="12">
        <v>0</v>
      </c>
      <c r="GW23" s="12">
        <v>0</v>
      </c>
      <c r="GX23" s="12">
        <v>0</v>
      </c>
      <c r="GY23" s="12">
        <v>0</v>
      </c>
      <c r="GZ23" s="12">
        <v>0</v>
      </c>
      <c r="HA23" s="12">
        <v>0</v>
      </c>
      <c r="HB23" s="12">
        <v>0</v>
      </c>
      <c r="HC23" s="12">
        <v>0</v>
      </c>
      <c r="HD23" s="12">
        <v>0</v>
      </c>
      <c r="HE23" s="12">
        <v>0</v>
      </c>
      <c r="HF23" s="12">
        <v>0</v>
      </c>
      <c r="HG23" s="12">
        <v>0</v>
      </c>
      <c r="HH23" s="12">
        <v>0</v>
      </c>
      <c r="HI23" s="12">
        <v>0</v>
      </c>
      <c r="HJ23" s="12">
        <v>0</v>
      </c>
      <c r="HK23" s="12">
        <v>1</v>
      </c>
      <c r="HL23" s="15">
        <v>21</v>
      </c>
      <c r="HM23" s="12">
        <v>32</v>
      </c>
      <c r="HN23" s="12">
        <v>32</v>
      </c>
      <c r="HO23" s="12">
        <v>0</v>
      </c>
      <c r="HP23" s="12">
        <v>0</v>
      </c>
      <c r="HQ23" s="12">
        <v>0</v>
      </c>
      <c r="HR23" s="12">
        <v>0</v>
      </c>
      <c r="HS23" s="12">
        <v>0</v>
      </c>
      <c r="HT23" s="12">
        <v>0</v>
      </c>
      <c r="HU23" s="12">
        <v>0</v>
      </c>
      <c r="HV23" s="12">
        <v>0</v>
      </c>
      <c r="HW23" s="12">
        <v>0</v>
      </c>
      <c r="HX23" s="12">
        <v>0</v>
      </c>
      <c r="HY23" s="12">
        <v>0</v>
      </c>
      <c r="HZ23" s="12">
        <v>0</v>
      </c>
      <c r="IA23" s="12">
        <v>0</v>
      </c>
      <c r="IB23" s="12">
        <v>0</v>
      </c>
      <c r="IC23" s="12">
        <v>0</v>
      </c>
      <c r="ID23" s="12">
        <v>0</v>
      </c>
      <c r="IE23" s="12">
        <v>100</v>
      </c>
      <c r="IF23" s="12">
        <v>100</v>
      </c>
      <c r="IG23" s="12">
        <v>0</v>
      </c>
      <c r="IH23" s="12">
        <v>0</v>
      </c>
      <c r="II23" s="12">
        <v>0</v>
      </c>
      <c r="IJ23" s="12">
        <v>0</v>
      </c>
      <c r="IK23" s="12">
        <v>0</v>
      </c>
      <c r="IL23" s="12">
        <v>0</v>
      </c>
      <c r="IM23" s="12">
        <v>0</v>
      </c>
      <c r="IN23" s="12">
        <v>0</v>
      </c>
      <c r="IO23" s="12">
        <v>0</v>
      </c>
      <c r="IP23" s="12">
        <v>0</v>
      </c>
      <c r="IQ23" s="12">
        <v>0</v>
      </c>
      <c r="IR23" s="12">
        <v>0</v>
      </c>
      <c r="IS23" s="12">
        <v>0</v>
      </c>
      <c r="IT23" s="12">
        <v>0</v>
      </c>
      <c r="IU23" s="12">
        <v>0</v>
      </c>
      <c r="IV23" s="12">
        <v>0</v>
      </c>
      <c r="IW23" s="12">
        <v>567.4</v>
      </c>
      <c r="IX23" s="12">
        <v>0</v>
      </c>
      <c r="IY23" s="5">
        <v>34692</v>
      </c>
      <c r="IZ23" s="5">
        <v>27849</v>
      </c>
      <c r="JA23" s="5">
        <v>25207</v>
      </c>
      <c r="JB23" s="5">
        <v>0</v>
      </c>
      <c r="JC23" s="5">
        <v>78</v>
      </c>
      <c r="JD23" s="5">
        <v>6843</v>
      </c>
      <c r="JE23" s="5">
        <v>6201</v>
      </c>
      <c r="JF23" s="5">
        <v>0</v>
      </c>
      <c r="JG23" s="13">
        <v>122</v>
      </c>
      <c r="JH23" s="24">
        <v>610</v>
      </c>
      <c r="JI23" s="24" t="s">
        <v>99</v>
      </c>
    </row>
    <row r="24" spans="1:269" s="8" customFormat="1" ht="18.75" x14ac:dyDescent="0.25">
      <c r="A24" s="18">
        <v>5</v>
      </c>
      <c r="B24" s="21" t="s">
        <v>101</v>
      </c>
      <c r="C24" s="14">
        <v>5027092858</v>
      </c>
      <c r="D24" s="14" t="s">
        <v>55</v>
      </c>
      <c r="E24" s="11">
        <f t="shared" si="5"/>
        <v>1889</v>
      </c>
      <c r="F24" s="12">
        <v>800</v>
      </c>
      <c r="G24" s="12">
        <v>0</v>
      </c>
      <c r="H24" s="12">
        <v>873</v>
      </c>
      <c r="I24" s="12">
        <v>0</v>
      </c>
      <c r="J24" s="12">
        <v>182</v>
      </c>
      <c r="K24" s="12">
        <v>0</v>
      </c>
      <c r="L24" s="12">
        <v>5</v>
      </c>
      <c r="M24" s="12">
        <v>0</v>
      </c>
      <c r="N24" s="12">
        <v>13</v>
      </c>
      <c r="O24" s="12">
        <v>0</v>
      </c>
      <c r="P24" s="12">
        <v>3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1</v>
      </c>
      <c r="X24" s="12">
        <v>4</v>
      </c>
      <c r="Y24" s="12">
        <v>1</v>
      </c>
      <c r="Z24" s="12">
        <v>1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2</v>
      </c>
      <c r="AK24" s="12">
        <v>0</v>
      </c>
      <c r="AL24" s="12"/>
      <c r="AM24" s="12">
        <v>0</v>
      </c>
      <c r="AN24" s="12">
        <v>0</v>
      </c>
      <c r="AO24" s="12"/>
      <c r="AP24" s="12">
        <v>0</v>
      </c>
      <c r="AQ24" s="12">
        <v>0</v>
      </c>
      <c r="AR24" s="12"/>
      <c r="AS24" s="12">
        <v>0</v>
      </c>
      <c r="AT24" s="12">
        <v>0</v>
      </c>
      <c r="AU24" s="12"/>
      <c r="AV24" s="12">
        <v>0</v>
      </c>
      <c r="AW24" s="12">
        <v>4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0</v>
      </c>
      <c r="BK24" s="12">
        <v>0</v>
      </c>
      <c r="BL24" s="12">
        <v>0</v>
      </c>
      <c r="BM24" s="12"/>
      <c r="BN24" s="12">
        <v>0</v>
      </c>
      <c r="BO24" s="12">
        <v>0</v>
      </c>
      <c r="BP24" s="12"/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12">
        <v>0</v>
      </c>
      <c r="CS24" s="12">
        <v>0</v>
      </c>
      <c r="CT24" s="12">
        <v>0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2">
        <v>0</v>
      </c>
      <c r="DL24" s="12">
        <v>0</v>
      </c>
      <c r="DM24" s="12">
        <v>0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0</v>
      </c>
      <c r="DV24" s="12">
        <v>0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0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0</v>
      </c>
      <c r="FI24" s="12">
        <v>0</v>
      </c>
      <c r="FJ24" s="12">
        <v>0</v>
      </c>
      <c r="FK24" s="12">
        <v>0</v>
      </c>
      <c r="FL24" s="12">
        <v>0</v>
      </c>
      <c r="FM24" s="12">
        <v>0</v>
      </c>
      <c r="FN24" s="12">
        <v>0</v>
      </c>
      <c r="FO24" s="12">
        <v>0</v>
      </c>
      <c r="FP24" s="12">
        <v>0</v>
      </c>
      <c r="FQ24" s="12">
        <v>0</v>
      </c>
      <c r="FR24" s="12">
        <v>0</v>
      </c>
      <c r="FS24" s="12">
        <v>0</v>
      </c>
      <c r="FT24" s="12">
        <v>0</v>
      </c>
      <c r="FU24" s="12">
        <v>0</v>
      </c>
      <c r="FV24" s="12">
        <v>0</v>
      </c>
      <c r="FW24" s="12">
        <v>0</v>
      </c>
      <c r="FX24" s="12">
        <v>0</v>
      </c>
      <c r="FY24" s="12">
        <v>0</v>
      </c>
      <c r="FZ24" s="12">
        <v>0</v>
      </c>
      <c r="GA24" s="12">
        <v>0</v>
      </c>
      <c r="GB24" s="12">
        <v>0</v>
      </c>
      <c r="GC24" s="12">
        <v>0</v>
      </c>
      <c r="GD24" s="12">
        <v>0</v>
      </c>
      <c r="GE24" s="12">
        <v>0</v>
      </c>
      <c r="GF24" s="12">
        <v>0</v>
      </c>
      <c r="GG24" s="12">
        <v>0</v>
      </c>
      <c r="GH24" s="12">
        <v>0</v>
      </c>
      <c r="GI24" s="12">
        <v>0</v>
      </c>
      <c r="GJ24" s="12">
        <v>0</v>
      </c>
      <c r="GK24" s="12">
        <v>0</v>
      </c>
      <c r="GL24" s="12">
        <v>0</v>
      </c>
      <c r="GM24" s="12">
        <v>0</v>
      </c>
      <c r="GN24" s="12">
        <v>0</v>
      </c>
      <c r="GO24" s="12">
        <v>0</v>
      </c>
      <c r="GP24" s="12">
        <v>0</v>
      </c>
      <c r="GQ24" s="12">
        <v>0</v>
      </c>
      <c r="GR24" s="12">
        <v>0</v>
      </c>
      <c r="GS24" s="12">
        <v>0</v>
      </c>
      <c r="GT24" s="12">
        <v>0</v>
      </c>
      <c r="GU24" s="12">
        <v>0</v>
      </c>
      <c r="GV24" s="12">
        <v>0</v>
      </c>
      <c r="GW24" s="12">
        <v>0</v>
      </c>
      <c r="GX24" s="12">
        <v>0</v>
      </c>
      <c r="GY24" s="12">
        <v>0</v>
      </c>
      <c r="GZ24" s="12">
        <v>0</v>
      </c>
      <c r="HA24" s="12">
        <v>0</v>
      </c>
      <c r="HB24" s="12">
        <v>0</v>
      </c>
      <c r="HC24" s="12">
        <v>0</v>
      </c>
      <c r="HD24" s="12">
        <v>0</v>
      </c>
      <c r="HE24" s="12">
        <v>0</v>
      </c>
      <c r="HF24" s="12">
        <v>0</v>
      </c>
      <c r="HG24" s="12">
        <v>0</v>
      </c>
      <c r="HH24" s="12">
        <v>0</v>
      </c>
      <c r="HI24" s="12">
        <v>0</v>
      </c>
      <c r="HJ24" s="12">
        <v>0</v>
      </c>
      <c r="HK24" s="12">
        <v>1</v>
      </c>
      <c r="HL24" s="15">
        <v>71</v>
      </c>
      <c r="HM24" s="12">
        <v>208</v>
      </c>
      <c r="HN24" s="12">
        <v>155</v>
      </c>
      <c r="HO24" s="12">
        <v>0</v>
      </c>
      <c r="HP24" s="12">
        <v>0</v>
      </c>
      <c r="HQ24" s="12">
        <v>0</v>
      </c>
      <c r="HR24" s="12">
        <v>0</v>
      </c>
      <c r="HS24" s="12">
        <v>0</v>
      </c>
      <c r="HT24" s="12">
        <v>0</v>
      </c>
      <c r="HU24" s="12">
        <v>0</v>
      </c>
      <c r="HV24" s="12">
        <v>0</v>
      </c>
      <c r="HW24" s="12">
        <v>0</v>
      </c>
      <c r="HX24" s="12">
        <v>0</v>
      </c>
      <c r="HY24" s="12">
        <v>53</v>
      </c>
      <c r="HZ24" s="12">
        <v>0</v>
      </c>
      <c r="IA24" s="12">
        <v>0</v>
      </c>
      <c r="IB24" s="12">
        <v>0</v>
      </c>
      <c r="IC24" s="12">
        <v>0</v>
      </c>
      <c r="ID24" s="12">
        <v>0</v>
      </c>
      <c r="IE24" s="12">
        <v>453</v>
      </c>
      <c r="IF24" s="12">
        <v>453</v>
      </c>
      <c r="IG24" s="12">
        <v>0</v>
      </c>
      <c r="IH24" s="12">
        <v>0</v>
      </c>
      <c r="II24" s="12">
        <v>0</v>
      </c>
      <c r="IJ24" s="12">
        <v>0</v>
      </c>
      <c r="IK24" s="12">
        <v>0</v>
      </c>
      <c r="IL24" s="12">
        <v>0</v>
      </c>
      <c r="IM24" s="12">
        <v>0</v>
      </c>
      <c r="IN24" s="12">
        <v>0</v>
      </c>
      <c r="IO24" s="12">
        <v>0</v>
      </c>
      <c r="IP24" s="12">
        <v>0</v>
      </c>
      <c r="IQ24" s="12">
        <v>0</v>
      </c>
      <c r="IR24" s="12">
        <v>0</v>
      </c>
      <c r="IS24" s="12">
        <v>0</v>
      </c>
      <c r="IT24" s="12">
        <v>0</v>
      </c>
      <c r="IU24" s="12">
        <v>0</v>
      </c>
      <c r="IV24" s="12">
        <v>0</v>
      </c>
      <c r="IW24" s="12">
        <v>997.7</v>
      </c>
      <c r="IX24" s="12">
        <v>0</v>
      </c>
      <c r="IY24" s="5">
        <v>30691</v>
      </c>
      <c r="IZ24" s="5">
        <v>23214</v>
      </c>
      <c r="JA24" s="5">
        <v>43402</v>
      </c>
      <c r="JB24" s="5">
        <v>0</v>
      </c>
      <c r="JC24" s="5">
        <v>26</v>
      </c>
      <c r="JD24" s="5">
        <v>7477</v>
      </c>
      <c r="JE24" s="5">
        <v>10788</v>
      </c>
      <c r="JF24" s="5">
        <v>0</v>
      </c>
      <c r="JG24" s="13">
        <v>990</v>
      </c>
      <c r="JH24" s="24" t="s">
        <v>124</v>
      </c>
      <c r="JI24" s="16" t="s">
        <v>99</v>
      </c>
    </row>
    <row r="25" spans="1:269" s="8" customFormat="1" ht="18.75" x14ac:dyDescent="0.25">
      <c r="A25" s="18">
        <v>6</v>
      </c>
      <c r="B25" s="21" t="s">
        <v>71</v>
      </c>
      <c r="C25" s="14">
        <v>5027009602</v>
      </c>
      <c r="D25" s="14" t="s">
        <v>55</v>
      </c>
      <c r="E25" s="11">
        <f t="shared" si="5"/>
        <v>768</v>
      </c>
      <c r="F25" s="12">
        <v>354</v>
      </c>
      <c r="G25" s="12">
        <v>0</v>
      </c>
      <c r="H25" s="12">
        <v>347</v>
      </c>
      <c r="I25" s="12">
        <v>0</v>
      </c>
      <c r="J25" s="12">
        <v>54</v>
      </c>
      <c r="K25" s="12">
        <v>0</v>
      </c>
      <c r="L25" s="12">
        <v>4</v>
      </c>
      <c r="M25" s="12">
        <v>0</v>
      </c>
      <c r="N25" s="12">
        <v>6</v>
      </c>
      <c r="O25" s="12">
        <v>0</v>
      </c>
      <c r="P25" s="12">
        <v>1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1</v>
      </c>
      <c r="X25" s="12">
        <v>1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/>
      <c r="AM25" s="12">
        <v>0</v>
      </c>
      <c r="AN25" s="12">
        <v>0</v>
      </c>
      <c r="AO25" s="12"/>
      <c r="AP25" s="12">
        <v>0</v>
      </c>
      <c r="AQ25" s="12">
        <v>0</v>
      </c>
      <c r="AR25" s="12"/>
      <c r="AS25" s="12">
        <v>0</v>
      </c>
      <c r="AT25" s="12">
        <v>0</v>
      </c>
      <c r="AU25" s="12"/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0</v>
      </c>
      <c r="BK25" s="12">
        <v>0</v>
      </c>
      <c r="BL25" s="12">
        <v>0</v>
      </c>
      <c r="BM25" s="12"/>
      <c r="BN25" s="12">
        <v>0</v>
      </c>
      <c r="BO25" s="12">
        <v>0</v>
      </c>
      <c r="BP25" s="12"/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12">
        <v>0</v>
      </c>
      <c r="CS25" s="12">
        <v>0</v>
      </c>
      <c r="CT25" s="12">
        <v>0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2">
        <v>0</v>
      </c>
      <c r="DL25" s="12">
        <v>0</v>
      </c>
      <c r="DM25" s="12">
        <v>0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0</v>
      </c>
      <c r="DV25" s="12">
        <v>0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</v>
      </c>
      <c r="EG25" s="12">
        <v>0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0</v>
      </c>
      <c r="EY25" s="12">
        <v>0</v>
      </c>
      <c r="EZ25" s="12">
        <v>0</v>
      </c>
      <c r="FA25" s="12">
        <v>0</v>
      </c>
      <c r="FB25" s="12">
        <v>0</v>
      </c>
      <c r="FC25" s="12">
        <v>0</v>
      </c>
      <c r="FD25" s="12">
        <v>0</v>
      </c>
      <c r="FE25" s="12">
        <v>0</v>
      </c>
      <c r="FF25" s="12">
        <v>0</v>
      </c>
      <c r="FG25" s="12">
        <v>0</v>
      </c>
      <c r="FH25" s="12">
        <v>0</v>
      </c>
      <c r="FI25" s="12">
        <v>0</v>
      </c>
      <c r="FJ25" s="12">
        <v>0</v>
      </c>
      <c r="FK25" s="12">
        <v>0</v>
      </c>
      <c r="FL25" s="12">
        <v>0</v>
      </c>
      <c r="FM25" s="12">
        <v>0</v>
      </c>
      <c r="FN25" s="12">
        <v>0</v>
      </c>
      <c r="FO25" s="12">
        <v>0</v>
      </c>
      <c r="FP25" s="12">
        <v>0</v>
      </c>
      <c r="FQ25" s="12">
        <v>0</v>
      </c>
      <c r="FR25" s="12">
        <v>0</v>
      </c>
      <c r="FS25" s="12">
        <v>0</v>
      </c>
      <c r="FT25" s="12">
        <v>0</v>
      </c>
      <c r="FU25" s="12">
        <v>0</v>
      </c>
      <c r="FV25" s="12">
        <v>0</v>
      </c>
      <c r="FW25" s="12">
        <v>0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0</v>
      </c>
      <c r="GG25" s="12">
        <v>0</v>
      </c>
      <c r="GH25" s="12">
        <v>0</v>
      </c>
      <c r="GI25" s="12">
        <v>0</v>
      </c>
      <c r="GJ25" s="12">
        <v>0</v>
      </c>
      <c r="GK25" s="12">
        <v>0</v>
      </c>
      <c r="GL25" s="12">
        <v>0</v>
      </c>
      <c r="GM25" s="12">
        <v>0</v>
      </c>
      <c r="GN25" s="12">
        <v>0</v>
      </c>
      <c r="GO25" s="12">
        <v>0</v>
      </c>
      <c r="GP25" s="12">
        <v>0</v>
      </c>
      <c r="GQ25" s="12">
        <v>0</v>
      </c>
      <c r="GR25" s="12">
        <v>0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12">
        <v>0</v>
      </c>
      <c r="GZ25" s="12">
        <v>0</v>
      </c>
      <c r="HA25" s="12">
        <v>0</v>
      </c>
      <c r="HB25" s="12">
        <v>0</v>
      </c>
      <c r="HC25" s="12">
        <v>0</v>
      </c>
      <c r="HD25" s="12">
        <v>0</v>
      </c>
      <c r="HE25" s="12">
        <v>0</v>
      </c>
      <c r="HF25" s="12">
        <v>0</v>
      </c>
      <c r="HG25" s="12">
        <v>0</v>
      </c>
      <c r="HH25" s="12">
        <v>0</v>
      </c>
      <c r="HI25" s="12">
        <v>0</v>
      </c>
      <c r="HJ25" s="12">
        <v>0</v>
      </c>
      <c r="HK25" s="12">
        <v>0</v>
      </c>
      <c r="HL25" s="15">
        <v>27</v>
      </c>
      <c r="HM25" s="12">
        <v>16</v>
      </c>
      <c r="HN25" s="12">
        <v>16</v>
      </c>
      <c r="HO25" s="12">
        <v>0</v>
      </c>
      <c r="HP25" s="12">
        <v>0</v>
      </c>
      <c r="HQ25" s="12">
        <v>0</v>
      </c>
      <c r="HR25" s="12">
        <v>0</v>
      </c>
      <c r="HS25" s="12">
        <v>0</v>
      </c>
      <c r="HT25" s="12">
        <v>0</v>
      </c>
      <c r="HU25" s="12">
        <v>0</v>
      </c>
      <c r="HV25" s="12">
        <v>0</v>
      </c>
      <c r="HW25" s="12">
        <v>0</v>
      </c>
      <c r="HX25" s="12">
        <v>0</v>
      </c>
      <c r="HY25" s="12">
        <v>0</v>
      </c>
      <c r="HZ25" s="12">
        <v>0</v>
      </c>
      <c r="IA25" s="12">
        <v>0</v>
      </c>
      <c r="IB25" s="12">
        <v>0</v>
      </c>
      <c r="IC25" s="12">
        <v>0</v>
      </c>
      <c r="ID25" s="12">
        <v>0</v>
      </c>
      <c r="IE25" s="12">
        <v>180</v>
      </c>
      <c r="IF25" s="12">
        <v>176</v>
      </c>
      <c r="IG25" s="12">
        <v>3</v>
      </c>
      <c r="IH25" s="12">
        <v>0</v>
      </c>
      <c r="II25" s="12">
        <v>0</v>
      </c>
      <c r="IJ25" s="12">
        <v>0</v>
      </c>
      <c r="IK25" s="12">
        <v>0</v>
      </c>
      <c r="IL25" s="12">
        <v>0</v>
      </c>
      <c r="IM25" s="12">
        <v>1</v>
      </c>
      <c r="IN25" s="12">
        <v>0</v>
      </c>
      <c r="IO25" s="12">
        <v>0</v>
      </c>
      <c r="IP25" s="12">
        <v>0</v>
      </c>
      <c r="IQ25" s="12">
        <v>0</v>
      </c>
      <c r="IR25" s="12">
        <v>0</v>
      </c>
      <c r="IS25" s="12">
        <v>0</v>
      </c>
      <c r="IT25" s="12">
        <v>0</v>
      </c>
      <c r="IU25" s="12">
        <v>0</v>
      </c>
      <c r="IV25" s="12">
        <v>0</v>
      </c>
      <c r="IW25" s="12">
        <v>755.1</v>
      </c>
      <c r="IX25" s="12">
        <v>0</v>
      </c>
      <c r="IY25" s="5">
        <v>47974</v>
      </c>
      <c r="IZ25" s="5">
        <v>38503</v>
      </c>
      <c r="JA25" s="5">
        <v>33987</v>
      </c>
      <c r="JB25" s="5">
        <v>0</v>
      </c>
      <c r="JC25" s="5">
        <v>0</v>
      </c>
      <c r="JD25" s="5">
        <v>9471</v>
      </c>
      <c r="JE25" s="5">
        <v>8106</v>
      </c>
      <c r="JF25" s="5">
        <v>0</v>
      </c>
      <c r="JG25" s="13">
        <v>521</v>
      </c>
      <c r="JH25" s="24">
        <v>500</v>
      </c>
      <c r="JI25" s="24" t="s">
        <v>99</v>
      </c>
    </row>
    <row r="26" spans="1:269" s="8" customFormat="1" ht="18.75" x14ac:dyDescent="0.25">
      <c r="A26" s="18">
        <v>7</v>
      </c>
      <c r="B26" s="21" t="s">
        <v>104</v>
      </c>
      <c r="C26" s="14">
        <v>5027093474</v>
      </c>
      <c r="D26" s="14" t="s">
        <v>55</v>
      </c>
      <c r="E26" s="11">
        <f t="shared" si="5"/>
        <v>955</v>
      </c>
      <c r="F26" s="12">
        <v>412</v>
      </c>
      <c r="G26" s="12">
        <v>0</v>
      </c>
      <c r="H26" s="12">
        <v>451</v>
      </c>
      <c r="I26" s="12">
        <v>0</v>
      </c>
      <c r="J26" s="12">
        <v>51</v>
      </c>
      <c r="K26" s="12">
        <v>0</v>
      </c>
      <c r="L26" s="12">
        <v>3</v>
      </c>
      <c r="M26" s="12">
        <v>0</v>
      </c>
      <c r="N26" s="12">
        <v>1</v>
      </c>
      <c r="O26" s="12">
        <v>0</v>
      </c>
      <c r="P26" s="12">
        <v>2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21</v>
      </c>
      <c r="Y26" s="12">
        <v>12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/>
      <c r="AM26" s="12">
        <v>0</v>
      </c>
      <c r="AN26" s="12">
        <v>0</v>
      </c>
      <c r="AO26" s="12"/>
      <c r="AP26" s="12">
        <v>0</v>
      </c>
      <c r="AQ26" s="12">
        <v>0</v>
      </c>
      <c r="AR26" s="12"/>
      <c r="AS26" s="12">
        <v>0</v>
      </c>
      <c r="AT26" s="12">
        <v>0</v>
      </c>
      <c r="AU26" s="12"/>
      <c r="AV26" s="12">
        <v>0</v>
      </c>
      <c r="AW26" s="12">
        <v>1</v>
      </c>
      <c r="AX26" s="12">
        <v>0</v>
      </c>
      <c r="AY26" s="12">
        <v>0</v>
      </c>
      <c r="AZ26" s="12">
        <v>1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0</v>
      </c>
      <c r="BK26" s="12">
        <v>0</v>
      </c>
      <c r="BL26" s="12">
        <v>0</v>
      </c>
      <c r="BM26" s="12"/>
      <c r="BN26" s="12">
        <v>0</v>
      </c>
      <c r="BO26" s="12">
        <v>0</v>
      </c>
      <c r="BP26" s="12"/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12">
        <v>0</v>
      </c>
      <c r="CS26" s="12">
        <v>0</v>
      </c>
      <c r="CT26" s="12">
        <v>0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2">
        <v>0</v>
      </c>
      <c r="DL26" s="12">
        <v>0</v>
      </c>
      <c r="DM26" s="12">
        <v>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0</v>
      </c>
      <c r="DV26" s="12">
        <v>0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0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12">
        <v>0</v>
      </c>
      <c r="GZ26" s="12">
        <v>0</v>
      </c>
      <c r="HA26" s="12">
        <v>0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5">
        <v>37</v>
      </c>
      <c r="HM26" s="12">
        <v>70</v>
      </c>
      <c r="HN26" s="12">
        <v>70</v>
      </c>
      <c r="HO26" s="12">
        <v>0</v>
      </c>
      <c r="HP26" s="12">
        <v>0</v>
      </c>
      <c r="HQ26" s="12">
        <v>0</v>
      </c>
      <c r="HR26" s="12">
        <v>0</v>
      </c>
      <c r="HS26" s="12">
        <v>0</v>
      </c>
      <c r="HT26" s="12">
        <v>0</v>
      </c>
      <c r="HU26" s="12">
        <v>0</v>
      </c>
      <c r="HV26" s="12">
        <v>0</v>
      </c>
      <c r="HW26" s="12">
        <v>0</v>
      </c>
      <c r="HX26" s="12">
        <v>0</v>
      </c>
      <c r="HY26" s="12">
        <v>0</v>
      </c>
      <c r="HZ26" s="12">
        <v>0</v>
      </c>
      <c r="IA26" s="12">
        <v>0</v>
      </c>
      <c r="IB26" s="12">
        <v>0</v>
      </c>
      <c r="IC26" s="12">
        <v>0</v>
      </c>
      <c r="ID26" s="12">
        <v>0</v>
      </c>
      <c r="IE26" s="12">
        <v>136</v>
      </c>
      <c r="IF26" s="12">
        <v>125</v>
      </c>
      <c r="IG26" s="12">
        <v>0</v>
      </c>
      <c r="IH26" s="12">
        <v>0</v>
      </c>
      <c r="II26" s="12">
        <v>0</v>
      </c>
      <c r="IJ26" s="12">
        <v>0</v>
      </c>
      <c r="IK26" s="12">
        <v>0</v>
      </c>
      <c r="IL26" s="12">
        <v>0</v>
      </c>
      <c r="IM26" s="12">
        <v>0</v>
      </c>
      <c r="IN26" s="12">
        <v>11</v>
      </c>
      <c r="IO26" s="12">
        <v>0</v>
      </c>
      <c r="IP26" s="12">
        <v>0</v>
      </c>
      <c r="IQ26" s="12">
        <v>0</v>
      </c>
      <c r="IR26" s="12">
        <v>0</v>
      </c>
      <c r="IS26" s="12">
        <v>0</v>
      </c>
      <c r="IT26" s="12">
        <v>0</v>
      </c>
      <c r="IU26" s="12">
        <v>0</v>
      </c>
      <c r="IV26" s="12">
        <v>0</v>
      </c>
      <c r="IW26" s="12">
        <v>1074.0999999999999</v>
      </c>
      <c r="IX26" s="12">
        <v>0</v>
      </c>
      <c r="IY26" s="5">
        <v>60781</v>
      </c>
      <c r="IZ26" s="5">
        <v>47780</v>
      </c>
      <c r="JA26" s="5">
        <v>46222</v>
      </c>
      <c r="JB26" s="5">
        <v>0</v>
      </c>
      <c r="JC26" s="5">
        <v>0</v>
      </c>
      <c r="JD26" s="5">
        <v>13001</v>
      </c>
      <c r="JE26" s="5">
        <v>11560</v>
      </c>
      <c r="JF26" s="5">
        <v>0</v>
      </c>
      <c r="JG26" s="13">
        <v>677</v>
      </c>
      <c r="JH26" s="24">
        <v>330</v>
      </c>
      <c r="JI26" s="24" t="s">
        <v>99</v>
      </c>
    </row>
    <row r="27" spans="1:269" s="8" customFormat="1" ht="18.75" x14ac:dyDescent="0.25">
      <c r="A27" s="18">
        <v>8</v>
      </c>
      <c r="B27" s="21" t="s">
        <v>72</v>
      </c>
      <c r="C27" s="14">
        <v>5027071576</v>
      </c>
      <c r="D27" s="14" t="s">
        <v>55</v>
      </c>
      <c r="E27" s="11">
        <f t="shared" si="5"/>
        <v>1474</v>
      </c>
      <c r="F27" s="12">
        <v>669</v>
      </c>
      <c r="G27" s="12">
        <v>0</v>
      </c>
      <c r="H27" s="12">
        <v>671</v>
      </c>
      <c r="I27" s="12">
        <v>0</v>
      </c>
      <c r="J27" s="12">
        <v>108</v>
      </c>
      <c r="K27" s="12">
        <v>0</v>
      </c>
      <c r="L27" s="12">
        <v>2</v>
      </c>
      <c r="M27" s="12">
        <v>0</v>
      </c>
      <c r="N27" s="12">
        <v>7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1</v>
      </c>
      <c r="W27" s="12">
        <v>0</v>
      </c>
      <c r="X27" s="12">
        <v>2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3</v>
      </c>
      <c r="AK27" s="12">
        <v>0</v>
      </c>
      <c r="AL27" s="12"/>
      <c r="AM27" s="12">
        <v>0</v>
      </c>
      <c r="AN27" s="12">
        <v>0</v>
      </c>
      <c r="AO27" s="12"/>
      <c r="AP27" s="12">
        <v>0</v>
      </c>
      <c r="AQ27" s="12">
        <v>0</v>
      </c>
      <c r="AR27" s="12"/>
      <c r="AS27" s="12">
        <v>0</v>
      </c>
      <c r="AT27" s="12">
        <v>0</v>
      </c>
      <c r="AU27" s="12"/>
      <c r="AV27" s="12">
        <v>2</v>
      </c>
      <c r="AW27" s="12">
        <v>5</v>
      </c>
      <c r="AX27" s="12">
        <v>0</v>
      </c>
      <c r="AY27" s="12">
        <v>2</v>
      </c>
      <c r="AZ27" s="12">
        <v>1</v>
      </c>
      <c r="BA27" s="12">
        <v>1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0</v>
      </c>
      <c r="BK27" s="12">
        <v>0</v>
      </c>
      <c r="BL27" s="12">
        <v>0</v>
      </c>
      <c r="BM27" s="12"/>
      <c r="BN27" s="12">
        <v>0</v>
      </c>
      <c r="BO27" s="12">
        <v>0</v>
      </c>
      <c r="BP27" s="12"/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12">
        <v>0</v>
      </c>
      <c r="CS27" s="12">
        <v>0</v>
      </c>
      <c r="CT27" s="12">
        <v>0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2">
        <v>0</v>
      </c>
      <c r="DL27" s="12">
        <v>0</v>
      </c>
      <c r="DM27" s="12">
        <v>0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0</v>
      </c>
      <c r="DV27" s="12">
        <v>0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0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12">
        <v>0</v>
      </c>
      <c r="GZ27" s="12">
        <v>0</v>
      </c>
      <c r="HA27" s="12">
        <v>0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3</v>
      </c>
      <c r="HL27" s="15">
        <v>52</v>
      </c>
      <c r="HM27" s="12">
        <v>142</v>
      </c>
      <c r="HN27" s="12">
        <v>112</v>
      </c>
      <c r="HO27" s="12">
        <v>0</v>
      </c>
      <c r="HP27" s="12">
        <v>0</v>
      </c>
      <c r="HQ27" s="12">
        <v>0</v>
      </c>
      <c r="HR27" s="12">
        <v>0</v>
      </c>
      <c r="HS27" s="12">
        <v>0</v>
      </c>
      <c r="HT27" s="12">
        <v>0</v>
      </c>
      <c r="HU27" s="12">
        <v>0</v>
      </c>
      <c r="HV27" s="12">
        <v>0</v>
      </c>
      <c r="HW27" s="12">
        <v>0</v>
      </c>
      <c r="HX27" s="12">
        <v>0</v>
      </c>
      <c r="HY27" s="12">
        <v>15</v>
      </c>
      <c r="HZ27" s="12">
        <v>0</v>
      </c>
      <c r="IA27" s="12">
        <v>0</v>
      </c>
      <c r="IB27" s="12">
        <v>15</v>
      </c>
      <c r="IC27" s="12">
        <v>0</v>
      </c>
      <c r="ID27" s="12">
        <v>0</v>
      </c>
      <c r="IE27" s="12">
        <v>225</v>
      </c>
      <c r="IF27" s="12">
        <v>225</v>
      </c>
      <c r="IG27" s="12">
        <v>0</v>
      </c>
      <c r="IH27" s="12">
        <v>0</v>
      </c>
      <c r="II27" s="12">
        <v>0</v>
      </c>
      <c r="IJ27" s="12">
        <v>0</v>
      </c>
      <c r="IK27" s="12">
        <v>0</v>
      </c>
      <c r="IL27" s="12">
        <v>0</v>
      </c>
      <c r="IM27" s="12">
        <v>0</v>
      </c>
      <c r="IN27" s="12">
        <v>0</v>
      </c>
      <c r="IO27" s="12">
        <v>0</v>
      </c>
      <c r="IP27" s="12">
        <v>0</v>
      </c>
      <c r="IQ27" s="12">
        <v>0</v>
      </c>
      <c r="IR27" s="12">
        <v>0</v>
      </c>
      <c r="IS27" s="12">
        <v>0</v>
      </c>
      <c r="IT27" s="12">
        <v>0</v>
      </c>
      <c r="IU27" s="12">
        <v>0</v>
      </c>
      <c r="IV27" s="12">
        <v>0</v>
      </c>
      <c r="IW27" s="12">
        <v>1430.1</v>
      </c>
      <c r="IX27" s="12">
        <v>0</v>
      </c>
      <c r="IY27" s="5">
        <v>76939</v>
      </c>
      <c r="IZ27" s="5">
        <v>60701</v>
      </c>
      <c r="JA27" s="5">
        <v>61332</v>
      </c>
      <c r="JB27" s="5">
        <v>0</v>
      </c>
      <c r="JC27" s="5">
        <v>234</v>
      </c>
      <c r="JD27" s="5">
        <v>16238</v>
      </c>
      <c r="JE27" s="5">
        <v>15271</v>
      </c>
      <c r="JF27" s="5">
        <v>0</v>
      </c>
      <c r="JG27" s="13">
        <v>1302</v>
      </c>
      <c r="JH27" s="24">
        <v>400</v>
      </c>
      <c r="JI27" s="24" t="s">
        <v>99</v>
      </c>
    </row>
    <row r="28" spans="1:269" s="8" customFormat="1" ht="18.75" x14ac:dyDescent="0.25">
      <c r="A28" s="18">
        <v>9</v>
      </c>
      <c r="B28" s="21" t="s">
        <v>105</v>
      </c>
      <c r="C28" s="14">
        <v>5027177205</v>
      </c>
      <c r="D28" s="14" t="s">
        <v>55</v>
      </c>
      <c r="E28" s="11">
        <f t="shared" si="5"/>
        <v>856</v>
      </c>
      <c r="F28" s="12">
        <v>396</v>
      </c>
      <c r="G28" s="12">
        <v>0</v>
      </c>
      <c r="H28" s="12">
        <v>412</v>
      </c>
      <c r="I28" s="12">
        <v>0</v>
      </c>
      <c r="J28" s="12">
        <v>43</v>
      </c>
      <c r="K28" s="12">
        <v>0</v>
      </c>
      <c r="L28" s="12">
        <v>4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/>
      <c r="AM28" s="12">
        <v>0</v>
      </c>
      <c r="AN28" s="12">
        <v>0</v>
      </c>
      <c r="AO28" s="12"/>
      <c r="AP28" s="12">
        <v>0</v>
      </c>
      <c r="AQ28" s="12">
        <v>0</v>
      </c>
      <c r="AR28" s="12"/>
      <c r="AS28" s="12">
        <v>0</v>
      </c>
      <c r="AT28" s="12">
        <v>0</v>
      </c>
      <c r="AU28" s="12"/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0</v>
      </c>
      <c r="BK28" s="12">
        <v>1</v>
      </c>
      <c r="BL28" s="12">
        <v>0</v>
      </c>
      <c r="BM28" s="12"/>
      <c r="BN28" s="12">
        <v>0</v>
      </c>
      <c r="BO28" s="12">
        <v>0</v>
      </c>
      <c r="BP28" s="12"/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12">
        <v>0</v>
      </c>
      <c r="CS28" s="12">
        <v>0</v>
      </c>
      <c r="CT28" s="12">
        <v>0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2">
        <v>0</v>
      </c>
      <c r="DL28" s="12">
        <v>0</v>
      </c>
      <c r="DM28" s="12">
        <v>0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0</v>
      </c>
      <c r="DV28" s="12">
        <v>0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</v>
      </c>
      <c r="EG28" s="12">
        <v>0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  <c r="FN28" s="12">
        <v>0</v>
      </c>
      <c r="FO28" s="12">
        <v>0</v>
      </c>
      <c r="FP28" s="12">
        <v>0</v>
      </c>
      <c r="FQ28" s="12">
        <v>0</v>
      </c>
      <c r="FR28" s="12">
        <v>0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12">
        <v>0</v>
      </c>
      <c r="GZ28" s="12">
        <v>0</v>
      </c>
      <c r="HA28" s="12">
        <v>0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3</v>
      </c>
      <c r="HL28" s="15">
        <v>30</v>
      </c>
      <c r="HM28" s="12">
        <v>123</v>
      </c>
      <c r="HN28" s="12">
        <v>123</v>
      </c>
      <c r="HO28" s="12">
        <v>0</v>
      </c>
      <c r="HP28" s="12">
        <v>0</v>
      </c>
      <c r="HQ28" s="12">
        <v>0</v>
      </c>
      <c r="HR28" s="12">
        <v>0</v>
      </c>
      <c r="HS28" s="12">
        <v>0</v>
      </c>
      <c r="HT28" s="12">
        <v>0</v>
      </c>
      <c r="HU28" s="12">
        <v>0</v>
      </c>
      <c r="HV28" s="12">
        <v>0</v>
      </c>
      <c r="HW28" s="12">
        <v>0</v>
      </c>
      <c r="HX28" s="12">
        <v>0</v>
      </c>
      <c r="HY28" s="12">
        <v>0</v>
      </c>
      <c r="HZ28" s="12">
        <v>0</v>
      </c>
      <c r="IA28" s="12">
        <v>0</v>
      </c>
      <c r="IB28" s="12">
        <v>0</v>
      </c>
      <c r="IC28" s="12">
        <v>0</v>
      </c>
      <c r="ID28" s="12">
        <v>0</v>
      </c>
      <c r="IE28" s="12">
        <v>125</v>
      </c>
      <c r="IF28" s="12">
        <v>124</v>
      </c>
      <c r="IG28" s="12">
        <v>1</v>
      </c>
      <c r="IH28" s="12">
        <v>0</v>
      </c>
      <c r="II28" s="12">
        <v>0</v>
      </c>
      <c r="IJ28" s="12">
        <v>0</v>
      </c>
      <c r="IK28" s="12">
        <v>0</v>
      </c>
      <c r="IL28" s="12">
        <v>0</v>
      </c>
      <c r="IM28" s="12">
        <v>0</v>
      </c>
      <c r="IN28" s="12">
        <v>0</v>
      </c>
      <c r="IO28" s="12">
        <v>0</v>
      </c>
      <c r="IP28" s="12">
        <v>0</v>
      </c>
      <c r="IQ28" s="12">
        <v>0</v>
      </c>
      <c r="IR28" s="12">
        <v>0</v>
      </c>
      <c r="IS28" s="12">
        <v>0</v>
      </c>
      <c r="IT28" s="12">
        <v>0</v>
      </c>
      <c r="IU28" s="12">
        <v>0</v>
      </c>
      <c r="IV28" s="12">
        <v>0</v>
      </c>
      <c r="IW28" s="12">
        <v>837.3</v>
      </c>
      <c r="IX28" s="12">
        <v>0</v>
      </c>
      <c r="IY28" s="5">
        <v>45712</v>
      </c>
      <c r="IZ28" s="5">
        <v>36413</v>
      </c>
      <c r="JA28" s="5">
        <v>35315</v>
      </c>
      <c r="JB28" s="5">
        <v>0</v>
      </c>
      <c r="JC28" s="5">
        <v>286</v>
      </c>
      <c r="JD28" s="5">
        <v>9299</v>
      </c>
      <c r="JE28" s="5">
        <v>8760</v>
      </c>
      <c r="JF28" s="5">
        <v>0</v>
      </c>
      <c r="JG28" s="13">
        <v>365</v>
      </c>
      <c r="JH28" s="24">
        <v>500</v>
      </c>
      <c r="JI28" s="24" t="s">
        <v>99</v>
      </c>
    </row>
    <row r="29" spans="1:269" s="8" customFormat="1" ht="18.75" x14ac:dyDescent="0.25">
      <c r="A29" s="18">
        <v>10</v>
      </c>
      <c r="B29" s="21" t="s">
        <v>106</v>
      </c>
      <c r="C29" s="14">
        <v>5027200535</v>
      </c>
      <c r="D29" s="14" t="s">
        <v>55</v>
      </c>
      <c r="E29" s="11">
        <f t="shared" si="5"/>
        <v>2397</v>
      </c>
      <c r="F29" s="12">
        <v>1106</v>
      </c>
      <c r="G29" s="12">
        <v>0</v>
      </c>
      <c r="H29" s="12">
        <v>889</v>
      </c>
      <c r="I29" s="12">
        <v>0</v>
      </c>
      <c r="J29" s="12">
        <v>135</v>
      </c>
      <c r="K29" s="12">
        <v>0</v>
      </c>
      <c r="L29" s="12">
        <v>6</v>
      </c>
      <c r="M29" s="12">
        <v>0</v>
      </c>
      <c r="N29" s="12">
        <v>7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2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/>
      <c r="AM29" s="12">
        <v>0</v>
      </c>
      <c r="AN29" s="12">
        <v>0</v>
      </c>
      <c r="AO29" s="12"/>
      <c r="AP29" s="12">
        <v>0</v>
      </c>
      <c r="AQ29" s="12">
        <v>0</v>
      </c>
      <c r="AR29" s="12"/>
      <c r="AS29" s="12">
        <v>0</v>
      </c>
      <c r="AT29" s="12">
        <v>0</v>
      </c>
      <c r="AU29" s="12"/>
      <c r="AV29" s="12">
        <v>0</v>
      </c>
      <c r="AW29" s="12">
        <v>4</v>
      </c>
      <c r="AX29" s="12">
        <v>0</v>
      </c>
      <c r="AY29" s="12">
        <v>0</v>
      </c>
      <c r="AZ29" s="12">
        <v>1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0</v>
      </c>
      <c r="BK29" s="12">
        <v>0</v>
      </c>
      <c r="BL29" s="12">
        <v>0</v>
      </c>
      <c r="BM29" s="12"/>
      <c r="BN29" s="12">
        <v>0</v>
      </c>
      <c r="BO29" s="12">
        <v>0</v>
      </c>
      <c r="BP29" s="12"/>
      <c r="BQ29" s="12">
        <v>2</v>
      </c>
      <c r="BR29" s="12">
        <v>202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42</v>
      </c>
      <c r="CH29" s="12">
        <v>0</v>
      </c>
      <c r="CI29" s="12">
        <v>0</v>
      </c>
      <c r="CJ29" s="12">
        <v>1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12">
        <v>0</v>
      </c>
      <c r="CS29" s="12">
        <v>0</v>
      </c>
      <c r="CT29" s="12">
        <v>0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2">
        <v>0</v>
      </c>
      <c r="DL29" s="12">
        <v>0</v>
      </c>
      <c r="DM29" s="12">
        <v>0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0</v>
      </c>
      <c r="DV29" s="12">
        <v>0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</v>
      </c>
      <c r="EG29" s="12">
        <v>0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0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12">
        <v>0</v>
      </c>
      <c r="GZ29" s="12">
        <v>0</v>
      </c>
      <c r="HA29" s="12">
        <v>0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6</v>
      </c>
      <c r="HL29" s="15">
        <v>83</v>
      </c>
      <c r="HM29" s="12">
        <v>459</v>
      </c>
      <c r="HN29" s="12">
        <v>459</v>
      </c>
      <c r="HO29" s="12">
        <v>0</v>
      </c>
      <c r="HP29" s="12">
        <v>0</v>
      </c>
      <c r="HQ29" s="12">
        <v>0</v>
      </c>
      <c r="HR29" s="12">
        <v>0</v>
      </c>
      <c r="HS29" s="12">
        <v>0</v>
      </c>
      <c r="HT29" s="12">
        <v>0</v>
      </c>
      <c r="HU29" s="12">
        <v>0</v>
      </c>
      <c r="HV29" s="12">
        <v>0</v>
      </c>
      <c r="HW29" s="12">
        <v>0</v>
      </c>
      <c r="HX29" s="12">
        <v>0</v>
      </c>
      <c r="HY29" s="12">
        <v>0</v>
      </c>
      <c r="HZ29" s="12">
        <v>0</v>
      </c>
      <c r="IA29" s="12">
        <v>0</v>
      </c>
      <c r="IB29" s="12">
        <v>0</v>
      </c>
      <c r="IC29" s="12">
        <v>0</v>
      </c>
      <c r="ID29" s="12">
        <v>0</v>
      </c>
      <c r="IE29" s="12">
        <v>1010</v>
      </c>
      <c r="IF29" s="12">
        <v>1002</v>
      </c>
      <c r="IG29" s="12">
        <v>6</v>
      </c>
      <c r="IH29" s="12">
        <v>0</v>
      </c>
      <c r="II29" s="12">
        <v>0</v>
      </c>
      <c r="IJ29" s="12">
        <v>0</v>
      </c>
      <c r="IK29" s="12">
        <v>0</v>
      </c>
      <c r="IL29" s="12">
        <v>0</v>
      </c>
      <c r="IM29" s="12">
        <v>0</v>
      </c>
      <c r="IN29" s="12">
        <v>2</v>
      </c>
      <c r="IO29" s="12">
        <v>0</v>
      </c>
      <c r="IP29" s="12">
        <v>0</v>
      </c>
      <c r="IQ29" s="12">
        <v>0</v>
      </c>
      <c r="IR29" s="12">
        <v>0</v>
      </c>
      <c r="IS29" s="12">
        <v>0</v>
      </c>
      <c r="IT29" s="12">
        <v>0</v>
      </c>
      <c r="IU29" s="12">
        <v>0</v>
      </c>
      <c r="IV29" s="12">
        <v>0</v>
      </c>
      <c r="IW29" s="12">
        <v>2334.1</v>
      </c>
      <c r="IX29" s="12">
        <v>255.7</v>
      </c>
      <c r="IY29" s="5">
        <v>151672</v>
      </c>
      <c r="IZ29" s="5">
        <v>122671</v>
      </c>
      <c r="JA29" s="5">
        <v>115313</v>
      </c>
      <c r="JB29" s="5">
        <v>17530</v>
      </c>
      <c r="JC29" s="5">
        <v>625</v>
      </c>
      <c r="JD29" s="5">
        <v>29001</v>
      </c>
      <c r="JE29" s="5">
        <v>27014</v>
      </c>
      <c r="JF29" s="5">
        <v>5527</v>
      </c>
      <c r="JG29" s="13">
        <v>1302</v>
      </c>
      <c r="JH29" s="24">
        <v>270</v>
      </c>
      <c r="JI29" s="24" t="s">
        <v>99</v>
      </c>
    </row>
    <row r="30" spans="1:269" s="8" customFormat="1" ht="18.75" x14ac:dyDescent="0.25">
      <c r="A30" s="18">
        <v>11</v>
      </c>
      <c r="B30" s="21" t="s">
        <v>107</v>
      </c>
      <c r="C30" s="14">
        <v>5027021590</v>
      </c>
      <c r="D30" s="14" t="s">
        <v>55</v>
      </c>
      <c r="E30" s="11">
        <f t="shared" si="5"/>
        <v>2098</v>
      </c>
      <c r="F30" s="12">
        <v>1018</v>
      </c>
      <c r="G30" s="12">
        <v>0</v>
      </c>
      <c r="H30" s="12">
        <v>983</v>
      </c>
      <c r="I30" s="12">
        <v>0</v>
      </c>
      <c r="J30" s="12">
        <v>83</v>
      </c>
      <c r="K30" s="12">
        <v>0</v>
      </c>
      <c r="L30" s="12">
        <v>2</v>
      </c>
      <c r="M30" s="12">
        <v>0</v>
      </c>
      <c r="N30" s="12">
        <v>4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/>
      <c r="AM30" s="12">
        <v>0</v>
      </c>
      <c r="AN30" s="12">
        <v>0</v>
      </c>
      <c r="AO30" s="12"/>
      <c r="AP30" s="12">
        <v>0</v>
      </c>
      <c r="AQ30" s="12">
        <v>0</v>
      </c>
      <c r="AR30" s="12"/>
      <c r="AS30" s="12">
        <v>0</v>
      </c>
      <c r="AT30" s="12">
        <v>0</v>
      </c>
      <c r="AU30" s="12"/>
      <c r="AV30" s="12">
        <v>1</v>
      </c>
      <c r="AW30" s="12">
        <v>0</v>
      </c>
      <c r="AX30" s="12">
        <v>0</v>
      </c>
      <c r="AY30" s="12">
        <v>1</v>
      </c>
      <c r="AZ30" s="12">
        <v>2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1</v>
      </c>
      <c r="BH30" s="12">
        <v>0</v>
      </c>
      <c r="BI30" s="12">
        <v>0</v>
      </c>
      <c r="BJ30" s="12">
        <v>0</v>
      </c>
      <c r="BK30" s="12">
        <v>3</v>
      </c>
      <c r="BL30" s="12">
        <v>0</v>
      </c>
      <c r="BM30" s="12"/>
      <c r="BN30" s="12">
        <v>0</v>
      </c>
      <c r="BO30" s="12">
        <v>0</v>
      </c>
      <c r="BP30" s="12"/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12">
        <v>0</v>
      </c>
      <c r="CS30" s="12">
        <v>0</v>
      </c>
      <c r="CT30" s="12">
        <v>0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2">
        <v>0</v>
      </c>
      <c r="DL30" s="12">
        <v>0</v>
      </c>
      <c r="DM30" s="12">
        <v>0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0</v>
      </c>
      <c r="DV30" s="12">
        <v>0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0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12">
        <v>0</v>
      </c>
      <c r="GZ30" s="12">
        <v>0</v>
      </c>
      <c r="HA30" s="12">
        <v>0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4</v>
      </c>
      <c r="HL30" s="15">
        <v>78</v>
      </c>
      <c r="HM30" s="12">
        <v>238</v>
      </c>
      <c r="HN30" s="12">
        <v>193</v>
      </c>
      <c r="HO30" s="12">
        <v>0</v>
      </c>
      <c r="HP30" s="12">
        <v>0</v>
      </c>
      <c r="HQ30" s="12">
        <v>0</v>
      </c>
      <c r="HR30" s="12">
        <v>0</v>
      </c>
      <c r="HS30" s="12">
        <v>0</v>
      </c>
      <c r="HT30" s="12">
        <v>0</v>
      </c>
      <c r="HU30" s="12">
        <v>0</v>
      </c>
      <c r="HV30" s="12">
        <v>0</v>
      </c>
      <c r="HW30" s="12">
        <v>0</v>
      </c>
      <c r="HX30" s="12">
        <v>0</v>
      </c>
      <c r="HY30" s="12">
        <v>30</v>
      </c>
      <c r="HZ30" s="12">
        <v>0</v>
      </c>
      <c r="IA30" s="12">
        <v>0</v>
      </c>
      <c r="IB30" s="12">
        <v>15</v>
      </c>
      <c r="IC30" s="12">
        <v>0</v>
      </c>
      <c r="ID30" s="12">
        <v>0</v>
      </c>
      <c r="IE30" s="12">
        <v>336</v>
      </c>
      <c r="IF30" s="12">
        <v>336</v>
      </c>
      <c r="IG30" s="12">
        <v>0</v>
      </c>
      <c r="IH30" s="12">
        <v>0</v>
      </c>
      <c r="II30" s="12">
        <v>0</v>
      </c>
      <c r="IJ30" s="12">
        <v>0</v>
      </c>
      <c r="IK30" s="12">
        <v>0</v>
      </c>
      <c r="IL30" s="12">
        <v>0</v>
      </c>
      <c r="IM30" s="12">
        <v>0</v>
      </c>
      <c r="IN30" s="12">
        <v>0</v>
      </c>
      <c r="IO30" s="12">
        <v>0</v>
      </c>
      <c r="IP30" s="12">
        <v>0</v>
      </c>
      <c r="IQ30" s="12">
        <v>0</v>
      </c>
      <c r="IR30" s="12">
        <v>0</v>
      </c>
      <c r="IS30" s="12">
        <v>0</v>
      </c>
      <c r="IT30" s="12">
        <v>0</v>
      </c>
      <c r="IU30" s="12">
        <v>0</v>
      </c>
      <c r="IV30" s="12">
        <v>0</v>
      </c>
      <c r="IW30" s="12">
        <v>1436.5</v>
      </c>
      <c r="IX30" s="12">
        <v>0</v>
      </c>
      <c r="IY30" s="5">
        <v>59276</v>
      </c>
      <c r="IZ30" s="5">
        <v>46672</v>
      </c>
      <c r="JA30" s="5">
        <v>60515</v>
      </c>
      <c r="JB30" s="5">
        <v>0</v>
      </c>
      <c r="JC30" s="5">
        <v>260</v>
      </c>
      <c r="JD30" s="5">
        <v>12604</v>
      </c>
      <c r="JE30" s="5">
        <v>15164</v>
      </c>
      <c r="JF30" s="5">
        <v>0</v>
      </c>
      <c r="JG30" s="13">
        <v>989</v>
      </c>
      <c r="JH30" s="24" t="s">
        <v>124</v>
      </c>
      <c r="JI30" s="16" t="s">
        <v>99</v>
      </c>
    </row>
    <row r="31" spans="1:269" s="8" customFormat="1" ht="18.75" x14ac:dyDescent="0.25">
      <c r="A31" s="18">
        <v>12</v>
      </c>
      <c r="B31" s="21" t="s">
        <v>108</v>
      </c>
      <c r="C31" s="14">
        <v>5027093361</v>
      </c>
      <c r="D31" s="14" t="s">
        <v>55</v>
      </c>
      <c r="E31" s="11">
        <f t="shared" si="5"/>
        <v>1513</v>
      </c>
      <c r="F31" s="12">
        <v>685</v>
      </c>
      <c r="G31" s="12">
        <v>0</v>
      </c>
      <c r="H31" s="12">
        <v>718</v>
      </c>
      <c r="I31" s="12">
        <v>0</v>
      </c>
      <c r="J31" s="12">
        <v>98</v>
      </c>
      <c r="K31" s="12">
        <v>0</v>
      </c>
      <c r="L31" s="12">
        <v>4</v>
      </c>
      <c r="M31" s="12">
        <v>0</v>
      </c>
      <c r="N31" s="12">
        <v>2</v>
      </c>
      <c r="O31" s="12">
        <v>0</v>
      </c>
      <c r="P31" s="12">
        <v>1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1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/>
      <c r="AM31" s="12">
        <v>0</v>
      </c>
      <c r="AN31" s="12">
        <v>0</v>
      </c>
      <c r="AO31" s="12"/>
      <c r="AP31" s="12">
        <v>0</v>
      </c>
      <c r="AQ31" s="12">
        <v>0</v>
      </c>
      <c r="AR31" s="12"/>
      <c r="AS31" s="12">
        <v>0</v>
      </c>
      <c r="AT31" s="12">
        <v>0</v>
      </c>
      <c r="AU31" s="12"/>
      <c r="AV31" s="12">
        <v>0</v>
      </c>
      <c r="AW31" s="12">
        <v>1</v>
      </c>
      <c r="AX31" s="12">
        <v>0</v>
      </c>
      <c r="AY31" s="12">
        <v>0</v>
      </c>
      <c r="AZ31" s="12">
        <v>2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1</v>
      </c>
      <c r="BJ31" s="12">
        <v>0</v>
      </c>
      <c r="BK31" s="12">
        <v>0</v>
      </c>
      <c r="BL31" s="12">
        <v>0</v>
      </c>
      <c r="BM31" s="12"/>
      <c r="BN31" s="12">
        <v>0</v>
      </c>
      <c r="BO31" s="12">
        <v>0</v>
      </c>
      <c r="BP31" s="12"/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12">
        <v>0</v>
      </c>
      <c r="CS31" s="12">
        <v>0</v>
      </c>
      <c r="CT31" s="12">
        <v>0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2">
        <v>0</v>
      </c>
      <c r="DL31" s="12">
        <v>0</v>
      </c>
      <c r="DM31" s="12">
        <v>0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0</v>
      </c>
      <c r="DV31" s="12">
        <v>0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</v>
      </c>
      <c r="FB31" s="12">
        <v>0</v>
      </c>
      <c r="FC31" s="12">
        <v>0</v>
      </c>
      <c r="FD31" s="12">
        <v>0</v>
      </c>
      <c r="FE31" s="12">
        <v>0</v>
      </c>
      <c r="FF31" s="12">
        <v>0</v>
      </c>
      <c r="FG31" s="12">
        <v>0</v>
      </c>
      <c r="FH31" s="12">
        <v>0</v>
      </c>
      <c r="FI31" s="12">
        <v>0</v>
      </c>
      <c r="FJ31" s="12">
        <v>0</v>
      </c>
      <c r="FK31" s="12">
        <v>0</v>
      </c>
      <c r="FL31" s="12">
        <v>0</v>
      </c>
      <c r="FM31" s="12">
        <v>0</v>
      </c>
      <c r="FN31" s="12">
        <v>0</v>
      </c>
      <c r="FO31" s="12">
        <v>0</v>
      </c>
      <c r="FP31" s="12">
        <v>0</v>
      </c>
      <c r="FQ31" s="12">
        <v>0</v>
      </c>
      <c r="FR31" s="12">
        <v>0</v>
      </c>
      <c r="FS31" s="12">
        <v>0</v>
      </c>
      <c r="FT31" s="12">
        <v>0</v>
      </c>
      <c r="FU31" s="12">
        <v>0</v>
      </c>
      <c r="FV31" s="12">
        <v>0</v>
      </c>
      <c r="FW31" s="12">
        <v>0</v>
      </c>
      <c r="FX31" s="12">
        <v>0</v>
      </c>
      <c r="FY31" s="12">
        <v>0</v>
      </c>
      <c r="FZ31" s="12">
        <v>0</v>
      </c>
      <c r="GA31" s="12">
        <v>0</v>
      </c>
      <c r="GB31" s="12">
        <v>0</v>
      </c>
      <c r="GC31" s="12">
        <v>0</v>
      </c>
      <c r="GD31" s="12">
        <v>0</v>
      </c>
      <c r="GE31" s="12">
        <v>0</v>
      </c>
      <c r="GF31" s="12">
        <v>0</v>
      </c>
      <c r="GG31" s="12">
        <v>0</v>
      </c>
      <c r="GH31" s="12">
        <v>0</v>
      </c>
      <c r="GI31" s="12">
        <v>0</v>
      </c>
      <c r="GJ31" s="12">
        <v>0</v>
      </c>
      <c r="GK31" s="12">
        <v>0</v>
      </c>
      <c r="GL31" s="12">
        <v>0</v>
      </c>
      <c r="GM31" s="12">
        <v>0</v>
      </c>
      <c r="GN31" s="12">
        <v>0</v>
      </c>
      <c r="GO31" s="12">
        <v>0</v>
      </c>
      <c r="GP31" s="12">
        <v>0</v>
      </c>
      <c r="GQ31" s="12">
        <v>0</v>
      </c>
      <c r="GR31" s="12">
        <v>0</v>
      </c>
      <c r="GS31" s="12">
        <v>0</v>
      </c>
      <c r="GT31" s="12">
        <v>0</v>
      </c>
      <c r="GU31" s="12">
        <v>0</v>
      </c>
      <c r="GV31" s="12">
        <v>0</v>
      </c>
      <c r="GW31" s="12">
        <v>0</v>
      </c>
      <c r="GX31" s="12">
        <v>0</v>
      </c>
      <c r="GY31" s="12">
        <v>0</v>
      </c>
      <c r="GZ31" s="12">
        <v>0</v>
      </c>
      <c r="HA31" s="12">
        <v>0</v>
      </c>
      <c r="HB31" s="12">
        <v>0</v>
      </c>
      <c r="HC31" s="12">
        <v>0</v>
      </c>
      <c r="HD31" s="12">
        <v>0</v>
      </c>
      <c r="HE31" s="12">
        <v>0</v>
      </c>
      <c r="HF31" s="12">
        <v>0</v>
      </c>
      <c r="HG31" s="12">
        <v>0</v>
      </c>
      <c r="HH31" s="12">
        <v>0</v>
      </c>
      <c r="HI31" s="12">
        <v>0</v>
      </c>
      <c r="HJ31" s="12">
        <v>0</v>
      </c>
      <c r="HK31" s="12">
        <v>4</v>
      </c>
      <c r="HL31" s="15">
        <v>55</v>
      </c>
      <c r="HM31" s="12">
        <v>155</v>
      </c>
      <c r="HN31" s="12">
        <v>95</v>
      </c>
      <c r="HO31" s="12">
        <v>0</v>
      </c>
      <c r="HP31" s="12">
        <v>0</v>
      </c>
      <c r="HQ31" s="12">
        <v>0</v>
      </c>
      <c r="HR31" s="12">
        <v>0</v>
      </c>
      <c r="HS31" s="12">
        <v>0</v>
      </c>
      <c r="HT31" s="12">
        <v>0</v>
      </c>
      <c r="HU31" s="12">
        <v>0</v>
      </c>
      <c r="HV31" s="12">
        <v>0</v>
      </c>
      <c r="HW31" s="12">
        <v>0</v>
      </c>
      <c r="HX31" s="12">
        <v>0</v>
      </c>
      <c r="HY31" s="12">
        <v>60</v>
      </c>
      <c r="HZ31" s="12">
        <v>0</v>
      </c>
      <c r="IA31" s="12">
        <v>0</v>
      </c>
      <c r="IB31" s="12">
        <v>0</v>
      </c>
      <c r="IC31" s="12">
        <v>0</v>
      </c>
      <c r="ID31" s="12">
        <v>0</v>
      </c>
      <c r="IE31" s="12">
        <v>303</v>
      </c>
      <c r="IF31" s="12">
        <v>302</v>
      </c>
      <c r="IG31" s="12">
        <v>1</v>
      </c>
      <c r="IH31" s="12">
        <v>0</v>
      </c>
      <c r="II31" s="12">
        <v>0</v>
      </c>
      <c r="IJ31" s="12">
        <v>0</v>
      </c>
      <c r="IK31" s="12">
        <v>0</v>
      </c>
      <c r="IL31" s="12">
        <v>0</v>
      </c>
      <c r="IM31" s="12">
        <v>0</v>
      </c>
      <c r="IN31" s="12">
        <v>0</v>
      </c>
      <c r="IO31" s="12">
        <v>0</v>
      </c>
      <c r="IP31" s="12">
        <v>0</v>
      </c>
      <c r="IQ31" s="12">
        <v>0</v>
      </c>
      <c r="IR31" s="12">
        <v>0</v>
      </c>
      <c r="IS31" s="12">
        <v>0</v>
      </c>
      <c r="IT31" s="12">
        <v>0</v>
      </c>
      <c r="IU31" s="12">
        <v>0</v>
      </c>
      <c r="IV31" s="12">
        <v>0</v>
      </c>
      <c r="IW31" s="12">
        <v>1553.5</v>
      </c>
      <c r="IX31" s="12">
        <v>0</v>
      </c>
      <c r="IY31" s="5">
        <v>56538</v>
      </c>
      <c r="IZ31" s="5">
        <v>44706</v>
      </c>
      <c r="JA31" s="5">
        <v>67893</v>
      </c>
      <c r="JB31" s="5">
        <v>0</v>
      </c>
      <c r="JC31" s="5">
        <v>312</v>
      </c>
      <c r="JD31" s="5">
        <v>11832</v>
      </c>
      <c r="JE31" s="5">
        <v>16449</v>
      </c>
      <c r="JF31" s="5">
        <v>0</v>
      </c>
      <c r="JG31" s="13">
        <v>1302</v>
      </c>
      <c r="JH31" s="24" t="s">
        <v>124</v>
      </c>
      <c r="JI31" s="16" t="s">
        <v>99</v>
      </c>
    </row>
    <row r="32" spans="1:269" s="9" customFormat="1" ht="18.75" x14ac:dyDescent="0.25">
      <c r="A32" s="18">
        <v>13</v>
      </c>
      <c r="B32" s="21" t="s">
        <v>109</v>
      </c>
      <c r="C32" s="14">
        <v>5027092047</v>
      </c>
      <c r="D32" s="14" t="s">
        <v>55</v>
      </c>
      <c r="E32" s="11">
        <f t="shared" si="5"/>
        <v>891</v>
      </c>
      <c r="F32" s="12">
        <v>402</v>
      </c>
      <c r="G32" s="12">
        <v>0</v>
      </c>
      <c r="H32" s="12">
        <v>412</v>
      </c>
      <c r="I32" s="12">
        <v>0</v>
      </c>
      <c r="J32" s="12">
        <v>56</v>
      </c>
      <c r="K32" s="12">
        <v>0</v>
      </c>
      <c r="L32" s="12">
        <v>1</v>
      </c>
      <c r="M32" s="12">
        <v>0</v>
      </c>
      <c r="N32" s="12">
        <v>11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3</v>
      </c>
      <c r="Y32" s="12">
        <v>1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/>
      <c r="AM32" s="12">
        <v>0</v>
      </c>
      <c r="AN32" s="12">
        <v>0</v>
      </c>
      <c r="AO32" s="12"/>
      <c r="AP32" s="12">
        <v>0</v>
      </c>
      <c r="AQ32" s="12">
        <v>0</v>
      </c>
      <c r="AR32" s="12"/>
      <c r="AS32" s="12">
        <v>0</v>
      </c>
      <c r="AT32" s="12">
        <v>0</v>
      </c>
      <c r="AU32" s="12"/>
      <c r="AV32" s="12">
        <v>0</v>
      </c>
      <c r="AW32" s="12">
        <v>1</v>
      </c>
      <c r="AX32" s="12">
        <v>0</v>
      </c>
      <c r="AY32" s="12">
        <v>0</v>
      </c>
      <c r="AZ32" s="12">
        <v>4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0</v>
      </c>
      <c r="BK32" s="12">
        <v>0</v>
      </c>
      <c r="BL32" s="12">
        <v>0</v>
      </c>
      <c r="BM32" s="12"/>
      <c r="BN32" s="12">
        <v>0</v>
      </c>
      <c r="BO32" s="12">
        <v>0</v>
      </c>
      <c r="BP32" s="12"/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12">
        <v>0</v>
      </c>
      <c r="CS32" s="12">
        <v>0</v>
      </c>
      <c r="CT32" s="12">
        <v>0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2">
        <v>0</v>
      </c>
      <c r="DL32" s="12">
        <v>0</v>
      </c>
      <c r="DM32" s="12">
        <v>0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0</v>
      </c>
      <c r="DV32" s="12">
        <v>0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</v>
      </c>
      <c r="EG32" s="12">
        <v>0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</v>
      </c>
      <c r="FB32" s="12">
        <v>0</v>
      </c>
      <c r="FC32" s="12">
        <v>0</v>
      </c>
      <c r="FD32" s="12">
        <v>0</v>
      </c>
      <c r="FE32" s="12">
        <v>0</v>
      </c>
      <c r="FF32" s="12">
        <v>0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  <c r="FN32" s="12">
        <v>0</v>
      </c>
      <c r="FO32" s="12">
        <v>0</v>
      </c>
      <c r="FP32" s="12">
        <v>0</v>
      </c>
      <c r="FQ32" s="12">
        <v>0</v>
      </c>
      <c r="FR32" s="12">
        <v>0</v>
      </c>
      <c r="FS32" s="12">
        <v>0</v>
      </c>
      <c r="FT32" s="12">
        <v>0</v>
      </c>
      <c r="FU32" s="12">
        <v>0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0</v>
      </c>
      <c r="GF32" s="12">
        <v>0</v>
      </c>
      <c r="GG32" s="12">
        <v>0</v>
      </c>
      <c r="GH32" s="12">
        <v>0</v>
      </c>
      <c r="GI32" s="12">
        <v>0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12">
        <v>0</v>
      </c>
      <c r="GZ32" s="12">
        <v>0</v>
      </c>
      <c r="HA32" s="12">
        <v>0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3</v>
      </c>
      <c r="HL32" s="15">
        <v>31</v>
      </c>
      <c r="HM32" s="12">
        <v>95</v>
      </c>
      <c r="HN32" s="12">
        <v>95</v>
      </c>
      <c r="HO32" s="12">
        <v>0</v>
      </c>
      <c r="HP32" s="12">
        <v>0</v>
      </c>
      <c r="HQ32" s="12">
        <v>0</v>
      </c>
      <c r="HR32" s="12">
        <v>0</v>
      </c>
      <c r="HS32" s="12">
        <v>0</v>
      </c>
      <c r="HT32" s="12">
        <v>0</v>
      </c>
      <c r="HU32" s="12">
        <v>0</v>
      </c>
      <c r="HV32" s="12">
        <v>0</v>
      </c>
      <c r="HW32" s="12">
        <v>0</v>
      </c>
      <c r="HX32" s="12">
        <v>0</v>
      </c>
      <c r="HY32" s="12">
        <v>0</v>
      </c>
      <c r="HZ32" s="12">
        <v>0</v>
      </c>
      <c r="IA32" s="12">
        <v>0</v>
      </c>
      <c r="IB32" s="12">
        <v>0</v>
      </c>
      <c r="IC32" s="12">
        <v>0</v>
      </c>
      <c r="ID32" s="12">
        <v>0</v>
      </c>
      <c r="IE32" s="12">
        <v>180</v>
      </c>
      <c r="IF32" s="12">
        <v>177</v>
      </c>
      <c r="IG32" s="12">
        <v>0</v>
      </c>
      <c r="IH32" s="12">
        <v>0</v>
      </c>
      <c r="II32" s="12">
        <v>0</v>
      </c>
      <c r="IJ32" s="12">
        <v>0</v>
      </c>
      <c r="IK32" s="12">
        <v>0</v>
      </c>
      <c r="IL32" s="12">
        <v>0</v>
      </c>
      <c r="IM32" s="12">
        <v>0</v>
      </c>
      <c r="IN32" s="12">
        <v>3</v>
      </c>
      <c r="IO32" s="12">
        <v>0</v>
      </c>
      <c r="IP32" s="12">
        <v>0</v>
      </c>
      <c r="IQ32" s="12">
        <v>0</v>
      </c>
      <c r="IR32" s="12">
        <v>0</v>
      </c>
      <c r="IS32" s="12">
        <v>0</v>
      </c>
      <c r="IT32" s="12">
        <v>0</v>
      </c>
      <c r="IU32" s="12">
        <v>0</v>
      </c>
      <c r="IV32" s="12">
        <v>0</v>
      </c>
      <c r="IW32" s="12">
        <v>852.9</v>
      </c>
      <c r="IX32" s="12">
        <v>0</v>
      </c>
      <c r="IY32" s="5">
        <v>55221</v>
      </c>
      <c r="IZ32" s="5">
        <v>43571</v>
      </c>
      <c r="JA32" s="5">
        <v>37403</v>
      </c>
      <c r="JB32" s="5">
        <v>0</v>
      </c>
      <c r="JC32" s="5">
        <v>182</v>
      </c>
      <c r="JD32" s="5">
        <v>11650</v>
      </c>
      <c r="JE32" s="5">
        <v>9136</v>
      </c>
      <c r="JF32" s="5">
        <v>0</v>
      </c>
      <c r="JG32" s="13">
        <v>833</v>
      </c>
      <c r="JH32" s="24">
        <v>850</v>
      </c>
      <c r="JI32" s="24" t="s">
        <v>99</v>
      </c>
    </row>
    <row r="33" spans="1:269" s="23" customFormat="1" ht="18.75" x14ac:dyDescent="0.25">
      <c r="A33" s="18">
        <v>14</v>
      </c>
      <c r="B33" s="21" t="s">
        <v>73</v>
      </c>
      <c r="C33" s="14">
        <v>5027093450</v>
      </c>
      <c r="D33" s="14" t="s">
        <v>55</v>
      </c>
      <c r="E33" s="11">
        <f t="shared" si="5"/>
        <v>834</v>
      </c>
      <c r="F33" s="12">
        <v>376</v>
      </c>
      <c r="G33" s="12">
        <v>0</v>
      </c>
      <c r="H33" s="12">
        <v>391</v>
      </c>
      <c r="I33" s="12">
        <v>0</v>
      </c>
      <c r="J33" s="12">
        <v>51</v>
      </c>
      <c r="K33" s="12">
        <v>0</v>
      </c>
      <c r="L33" s="12">
        <v>3</v>
      </c>
      <c r="M33" s="12">
        <v>0</v>
      </c>
      <c r="N33" s="12">
        <v>4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1</v>
      </c>
      <c r="W33" s="12">
        <v>0</v>
      </c>
      <c r="X33" s="12">
        <v>8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/>
      <c r="AM33" s="12">
        <v>0</v>
      </c>
      <c r="AN33" s="12">
        <v>0</v>
      </c>
      <c r="AO33" s="12"/>
      <c r="AP33" s="12">
        <v>0</v>
      </c>
      <c r="AQ33" s="12">
        <v>0</v>
      </c>
      <c r="AR33" s="12"/>
      <c r="AS33" s="12">
        <v>0</v>
      </c>
      <c r="AT33" s="12">
        <v>0</v>
      </c>
      <c r="AU33" s="12"/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0</v>
      </c>
      <c r="BK33" s="12">
        <v>0</v>
      </c>
      <c r="BL33" s="12">
        <v>0</v>
      </c>
      <c r="BM33" s="12"/>
      <c r="BN33" s="12">
        <v>0</v>
      </c>
      <c r="BO33" s="12">
        <v>0</v>
      </c>
      <c r="BP33" s="12"/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12">
        <v>0</v>
      </c>
      <c r="CS33" s="12">
        <v>0</v>
      </c>
      <c r="CT33" s="12">
        <v>0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2">
        <v>0</v>
      </c>
      <c r="DL33" s="12">
        <v>0</v>
      </c>
      <c r="DM33" s="12">
        <v>0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0</v>
      </c>
      <c r="DV33" s="12">
        <v>0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</v>
      </c>
      <c r="EG33" s="12">
        <v>0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2">
        <v>0</v>
      </c>
      <c r="EV33" s="12">
        <v>0</v>
      </c>
      <c r="EW33" s="12">
        <v>0</v>
      </c>
      <c r="EX33" s="12">
        <v>0</v>
      </c>
      <c r="EY33" s="12">
        <v>0</v>
      </c>
      <c r="EZ33" s="12">
        <v>0</v>
      </c>
      <c r="FA33" s="12">
        <v>0</v>
      </c>
      <c r="FB33" s="12">
        <v>0</v>
      </c>
      <c r="FC33" s="12">
        <v>0</v>
      </c>
      <c r="FD33" s="12">
        <v>0</v>
      </c>
      <c r="FE33" s="12">
        <v>0</v>
      </c>
      <c r="FF33" s="12">
        <v>0</v>
      </c>
      <c r="FG33" s="12">
        <v>0</v>
      </c>
      <c r="FH33" s="12">
        <v>0</v>
      </c>
      <c r="FI33" s="12">
        <v>0</v>
      </c>
      <c r="FJ33" s="12">
        <v>0</v>
      </c>
      <c r="FK33" s="12">
        <v>0</v>
      </c>
      <c r="FL33" s="12">
        <v>0</v>
      </c>
      <c r="FM33" s="12">
        <v>0</v>
      </c>
      <c r="FN33" s="12">
        <v>0</v>
      </c>
      <c r="FO33" s="12">
        <v>0</v>
      </c>
      <c r="FP33" s="12">
        <v>0</v>
      </c>
      <c r="FQ33" s="12">
        <v>0</v>
      </c>
      <c r="FR33" s="12">
        <v>0</v>
      </c>
      <c r="FS33" s="12">
        <v>0</v>
      </c>
      <c r="FT33" s="12">
        <v>0</v>
      </c>
      <c r="FU33" s="12">
        <v>0</v>
      </c>
      <c r="FV33" s="12">
        <v>0</v>
      </c>
      <c r="FW33" s="12">
        <v>0</v>
      </c>
      <c r="FX33" s="12">
        <v>0</v>
      </c>
      <c r="FY33" s="12">
        <v>0</v>
      </c>
      <c r="FZ33" s="12">
        <v>0</v>
      </c>
      <c r="GA33" s="12">
        <v>0</v>
      </c>
      <c r="GB33" s="12">
        <v>0</v>
      </c>
      <c r="GC33" s="12">
        <v>0</v>
      </c>
      <c r="GD33" s="12">
        <v>0</v>
      </c>
      <c r="GE33" s="12">
        <v>0</v>
      </c>
      <c r="GF33" s="12">
        <v>0</v>
      </c>
      <c r="GG33" s="12">
        <v>0</v>
      </c>
      <c r="GH33" s="12">
        <v>0</v>
      </c>
      <c r="GI33" s="12">
        <v>0</v>
      </c>
      <c r="GJ33" s="12">
        <v>0</v>
      </c>
      <c r="GK33" s="12">
        <v>0</v>
      </c>
      <c r="GL33" s="12">
        <v>0</v>
      </c>
      <c r="GM33" s="12">
        <v>0</v>
      </c>
      <c r="GN33" s="12">
        <v>0</v>
      </c>
      <c r="GO33" s="12">
        <v>0</v>
      </c>
      <c r="GP33" s="12">
        <v>0</v>
      </c>
      <c r="GQ33" s="12">
        <v>0</v>
      </c>
      <c r="GR33" s="12">
        <v>0</v>
      </c>
      <c r="GS33" s="12">
        <v>0</v>
      </c>
      <c r="GT33" s="12">
        <v>0</v>
      </c>
      <c r="GU33" s="12">
        <v>0</v>
      </c>
      <c r="GV33" s="12">
        <v>0</v>
      </c>
      <c r="GW33" s="12">
        <v>0</v>
      </c>
      <c r="GX33" s="12">
        <v>0</v>
      </c>
      <c r="GY33" s="12">
        <v>0</v>
      </c>
      <c r="GZ33" s="12">
        <v>0</v>
      </c>
      <c r="HA33" s="12">
        <v>0</v>
      </c>
      <c r="HB33" s="12">
        <v>0</v>
      </c>
      <c r="HC33" s="12">
        <v>0</v>
      </c>
      <c r="HD33" s="12">
        <v>0</v>
      </c>
      <c r="HE33" s="12">
        <v>0</v>
      </c>
      <c r="HF33" s="12">
        <v>0</v>
      </c>
      <c r="HG33" s="12">
        <v>0</v>
      </c>
      <c r="HH33" s="12">
        <v>0</v>
      </c>
      <c r="HI33" s="12">
        <v>0</v>
      </c>
      <c r="HJ33" s="12">
        <v>0</v>
      </c>
      <c r="HK33" s="12">
        <v>2</v>
      </c>
      <c r="HL33" s="15">
        <v>31</v>
      </c>
      <c r="HM33" s="12">
        <v>137</v>
      </c>
      <c r="HN33" s="12">
        <v>107</v>
      </c>
      <c r="HO33" s="12">
        <v>0</v>
      </c>
      <c r="HP33" s="12">
        <v>0</v>
      </c>
      <c r="HQ33" s="12">
        <v>0</v>
      </c>
      <c r="HR33" s="12">
        <v>0</v>
      </c>
      <c r="HS33" s="12">
        <v>0</v>
      </c>
      <c r="HT33" s="12">
        <v>0</v>
      </c>
      <c r="HU33" s="12">
        <v>0</v>
      </c>
      <c r="HV33" s="12">
        <v>0</v>
      </c>
      <c r="HW33" s="12">
        <v>0</v>
      </c>
      <c r="HX33" s="12">
        <v>0</v>
      </c>
      <c r="HY33" s="12">
        <v>30</v>
      </c>
      <c r="HZ33" s="12">
        <v>0</v>
      </c>
      <c r="IA33" s="12">
        <v>0</v>
      </c>
      <c r="IB33" s="12">
        <v>0</v>
      </c>
      <c r="IC33" s="12">
        <v>0</v>
      </c>
      <c r="ID33" s="12">
        <v>0</v>
      </c>
      <c r="IE33" s="12">
        <v>100</v>
      </c>
      <c r="IF33" s="12">
        <v>100</v>
      </c>
      <c r="IG33" s="12">
        <v>0</v>
      </c>
      <c r="IH33" s="12">
        <v>0</v>
      </c>
      <c r="II33" s="12">
        <v>0</v>
      </c>
      <c r="IJ33" s="12">
        <v>0</v>
      </c>
      <c r="IK33" s="12">
        <v>0</v>
      </c>
      <c r="IL33" s="12">
        <v>0</v>
      </c>
      <c r="IM33" s="12">
        <v>0</v>
      </c>
      <c r="IN33" s="12">
        <v>0</v>
      </c>
      <c r="IO33" s="12">
        <v>0</v>
      </c>
      <c r="IP33" s="12">
        <v>0</v>
      </c>
      <c r="IQ33" s="12">
        <v>0</v>
      </c>
      <c r="IR33" s="12">
        <v>0</v>
      </c>
      <c r="IS33" s="12">
        <v>0</v>
      </c>
      <c r="IT33" s="12">
        <v>0</v>
      </c>
      <c r="IU33" s="12">
        <v>0</v>
      </c>
      <c r="IV33" s="12">
        <v>0</v>
      </c>
      <c r="IW33" s="12">
        <v>866.1</v>
      </c>
      <c r="IX33" s="12">
        <v>0</v>
      </c>
      <c r="IY33" s="5">
        <v>88702</v>
      </c>
      <c r="IZ33" s="5">
        <v>70990</v>
      </c>
      <c r="JA33" s="5">
        <v>36527</v>
      </c>
      <c r="JB33" s="5">
        <v>0</v>
      </c>
      <c r="JC33" s="5">
        <v>156</v>
      </c>
      <c r="JD33" s="5">
        <v>17712</v>
      </c>
      <c r="JE33" s="5">
        <v>9221</v>
      </c>
      <c r="JF33" s="5">
        <v>0</v>
      </c>
      <c r="JG33" s="13">
        <v>521</v>
      </c>
      <c r="JH33" s="24">
        <v>500</v>
      </c>
      <c r="JI33" s="24" t="s">
        <v>99</v>
      </c>
    </row>
    <row r="34" spans="1:269" s="8" customFormat="1" ht="18.75" x14ac:dyDescent="0.25">
      <c r="A34" s="18">
        <v>15</v>
      </c>
      <c r="B34" s="21" t="s">
        <v>74</v>
      </c>
      <c r="C34" s="14">
        <v>5027092840</v>
      </c>
      <c r="D34" s="14" t="s">
        <v>55</v>
      </c>
      <c r="E34" s="11">
        <f t="shared" si="5"/>
        <v>1330</v>
      </c>
      <c r="F34" s="12">
        <v>615</v>
      </c>
      <c r="G34" s="12">
        <v>0</v>
      </c>
      <c r="H34" s="12">
        <v>588</v>
      </c>
      <c r="I34" s="12">
        <v>0</v>
      </c>
      <c r="J34" s="12">
        <v>105</v>
      </c>
      <c r="K34" s="12">
        <v>0</v>
      </c>
      <c r="L34" s="12">
        <v>2</v>
      </c>
      <c r="M34" s="12">
        <v>0</v>
      </c>
      <c r="N34" s="12">
        <v>8</v>
      </c>
      <c r="O34" s="12">
        <v>0</v>
      </c>
      <c r="P34" s="12">
        <v>1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/>
      <c r="AM34" s="12">
        <v>0</v>
      </c>
      <c r="AN34" s="12">
        <v>0</v>
      </c>
      <c r="AO34" s="12"/>
      <c r="AP34" s="12">
        <v>0</v>
      </c>
      <c r="AQ34" s="12">
        <v>0</v>
      </c>
      <c r="AR34" s="12"/>
      <c r="AS34" s="12">
        <v>0</v>
      </c>
      <c r="AT34" s="12">
        <v>0</v>
      </c>
      <c r="AU34" s="12"/>
      <c r="AV34" s="12">
        <v>4</v>
      </c>
      <c r="AW34" s="12">
        <v>2</v>
      </c>
      <c r="AX34" s="12">
        <v>0</v>
      </c>
      <c r="AY34" s="12">
        <v>1</v>
      </c>
      <c r="AZ34" s="12">
        <v>4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0</v>
      </c>
      <c r="BK34" s="12">
        <v>0</v>
      </c>
      <c r="BL34" s="12">
        <v>0</v>
      </c>
      <c r="BM34" s="12"/>
      <c r="BN34" s="12">
        <v>0</v>
      </c>
      <c r="BO34" s="12">
        <v>0</v>
      </c>
      <c r="BP34" s="12"/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12">
        <v>0</v>
      </c>
      <c r="CS34" s="12">
        <v>0</v>
      </c>
      <c r="CT34" s="12">
        <v>0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2">
        <v>0</v>
      </c>
      <c r="DL34" s="12">
        <v>0</v>
      </c>
      <c r="DM34" s="12">
        <v>0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0</v>
      </c>
      <c r="DV34" s="12">
        <v>0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</v>
      </c>
      <c r="EG34" s="12">
        <v>0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0</v>
      </c>
      <c r="FB34" s="12">
        <v>0</v>
      </c>
      <c r="FC34" s="12">
        <v>0</v>
      </c>
      <c r="FD34" s="12">
        <v>0</v>
      </c>
      <c r="FE34" s="12">
        <v>0</v>
      </c>
      <c r="FF34" s="12">
        <v>0</v>
      </c>
      <c r="FG34" s="12">
        <v>0</v>
      </c>
      <c r="FH34" s="12">
        <v>0</v>
      </c>
      <c r="FI34" s="12">
        <v>0</v>
      </c>
      <c r="FJ34" s="12">
        <v>0</v>
      </c>
      <c r="FK34" s="12">
        <v>0</v>
      </c>
      <c r="FL34" s="12">
        <v>0</v>
      </c>
      <c r="FM34" s="12">
        <v>0</v>
      </c>
      <c r="FN34" s="12">
        <v>0</v>
      </c>
      <c r="FO34" s="12">
        <v>0</v>
      </c>
      <c r="FP34" s="12">
        <v>0</v>
      </c>
      <c r="FQ34" s="12">
        <v>0</v>
      </c>
      <c r="FR34" s="12">
        <v>0</v>
      </c>
      <c r="FS34" s="12">
        <v>0</v>
      </c>
      <c r="FT34" s="12">
        <v>0</v>
      </c>
      <c r="FU34" s="12">
        <v>0</v>
      </c>
      <c r="FV34" s="12">
        <v>0</v>
      </c>
      <c r="FW34" s="12">
        <v>0</v>
      </c>
      <c r="FX34" s="12">
        <v>0</v>
      </c>
      <c r="FY34" s="12">
        <v>0</v>
      </c>
      <c r="FZ34" s="12">
        <v>0</v>
      </c>
      <c r="GA34" s="12">
        <v>0</v>
      </c>
      <c r="GB34" s="12">
        <v>0</v>
      </c>
      <c r="GC34" s="12">
        <v>0</v>
      </c>
      <c r="GD34" s="12">
        <v>0</v>
      </c>
      <c r="GE34" s="12">
        <v>0</v>
      </c>
      <c r="GF34" s="12">
        <v>0</v>
      </c>
      <c r="GG34" s="12">
        <v>0</v>
      </c>
      <c r="GH34" s="12">
        <v>0</v>
      </c>
      <c r="GI34" s="12">
        <v>0</v>
      </c>
      <c r="GJ34" s="12">
        <v>0</v>
      </c>
      <c r="GK34" s="12">
        <v>0</v>
      </c>
      <c r="GL34" s="12">
        <v>0</v>
      </c>
      <c r="GM34" s="12">
        <v>0</v>
      </c>
      <c r="GN34" s="12">
        <v>0</v>
      </c>
      <c r="GO34" s="12">
        <v>0</v>
      </c>
      <c r="GP34" s="12">
        <v>0</v>
      </c>
      <c r="GQ34" s="12">
        <v>0</v>
      </c>
      <c r="GR34" s="12">
        <v>0</v>
      </c>
      <c r="GS34" s="12">
        <v>0</v>
      </c>
      <c r="GT34" s="12">
        <v>0</v>
      </c>
      <c r="GU34" s="12">
        <v>0</v>
      </c>
      <c r="GV34" s="12">
        <v>0</v>
      </c>
      <c r="GW34" s="12">
        <v>0</v>
      </c>
      <c r="GX34" s="12">
        <v>0</v>
      </c>
      <c r="GY34" s="12">
        <v>0</v>
      </c>
      <c r="GZ34" s="12">
        <v>0</v>
      </c>
      <c r="HA34" s="12">
        <v>0</v>
      </c>
      <c r="HB34" s="12">
        <v>0</v>
      </c>
      <c r="HC34" s="12">
        <v>0</v>
      </c>
      <c r="HD34" s="12">
        <v>0</v>
      </c>
      <c r="HE34" s="12">
        <v>0</v>
      </c>
      <c r="HF34" s="12">
        <v>0</v>
      </c>
      <c r="HG34" s="12">
        <v>0</v>
      </c>
      <c r="HH34" s="12">
        <v>0</v>
      </c>
      <c r="HI34" s="12">
        <v>0</v>
      </c>
      <c r="HJ34" s="12">
        <v>0</v>
      </c>
      <c r="HK34" s="12">
        <v>2</v>
      </c>
      <c r="HL34" s="15">
        <v>45</v>
      </c>
      <c r="HM34" s="12">
        <v>247</v>
      </c>
      <c r="HN34" s="12">
        <v>207</v>
      </c>
      <c r="HO34" s="12">
        <v>0</v>
      </c>
      <c r="HP34" s="12">
        <v>0</v>
      </c>
      <c r="HQ34" s="12">
        <v>0</v>
      </c>
      <c r="HR34" s="12">
        <v>0</v>
      </c>
      <c r="HS34" s="12">
        <v>0</v>
      </c>
      <c r="HT34" s="12">
        <v>0</v>
      </c>
      <c r="HU34" s="12">
        <v>0</v>
      </c>
      <c r="HV34" s="12">
        <v>0</v>
      </c>
      <c r="HW34" s="12">
        <v>0</v>
      </c>
      <c r="HX34" s="12">
        <v>0</v>
      </c>
      <c r="HY34" s="12">
        <v>40</v>
      </c>
      <c r="HZ34" s="12">
        <v>0</v>
      </c>
      <c r="IA34" s="12">
        <v>0</v>
      </c>
      <c r="IB34" s="12">
        <v>0</v>
      </c>
      <c r="IC34" s="12">
        <v>0</v>
      </c>
      <c r="ID34" s="12">
        <v>0</v>
      </c>
      <c r="IE34" s="12">
        <v>150</v>
      </c>
      <c r="IF34" s="12">
        <v>150</v>
      </c>
      <c r="IG34" s="12">
        <v>0</v>
      </c>
      <c r="IH34" s="12">
        <v>0</v>
      </c>
      <c r="II34" s="12">
        <v>0</v>
      </c>
      <c r="IJ34" s="12">
        <v>0</v>
      </c>
      <c r="IK34" s="12">
        <v>0</v>
      </c>
      <c r="IL34" s="12">
        <v>0</v>
      </c>
      <c r="IM34" s="12">
        <v>0</v>
      </c>
      <c r="IN34" s="12">
        <v>0</v>
      </c>
      <c r="IO34" s="12">
        <v>0</v>
      </c>
      <c r="IP34" s="12">
        <v>0</v>
      </c>
      <c r="IQ34" s="12">
        <v>0</v>
      </c>
      <c r="IR34" s="12">
        <v>0</v>
      </c>
      <c r="IS34" s="12">
        <v>0</v>
      </c>
      <c r="IT34" s="12">
        <v>0</v>
      </c>
      <c r="IU34" s="12">
        <v>0</v>
      </c>
      <c r="IV34" s="12">
        <v>0</v>
      </c>
      <c r="IW34" s="12">
        <v>1279.4000000000001</v>
      </c>
      <c r="IX34" s="12">
        <v>0</v>
      </c>
      <c r="IY34" s="5">
        <v>68948</v>
      </c>
      <c r="IZ34" s="5">
        <v>54059</v>
      </c>
      <c r="JA34" s="5">
        <v>54172</v>
      </c>
      <c r="JB34" s="5">
        <v>0</v>
      </c>
      <c r="JC34" s="5">
        <v>156</v>
      </c>
      <c r="JD34" s="5">
        <v>14889</v>
      </c>
      <c r="JE34" s="5">
        <v>13665</v>
      </c>
      <c r="JF34" s="5">
        <v>0</v>
      </c>
      <c r="JG34" s="13">
        <v>990</v>
      </c>
      <c r="JH34" s="24">
        <v>400</v>
      </c>
      <c r="JI34" s="24" t="s">
        <v>99</v>
      </c>
    </row>
    <row r="35" spans="1:269" s="8" customFormat="1" ht="18.75" x14ac:dyDescent="0.25">
      <c r="A35" s="18">
        <v>16</v>
      </c>
      <c r="B35" s="21" t="s">
        <v>110</v>
      </c>
      <c r="C35" s="14">
        <v>5027213541</v>
      </c>
      <c r="D35" s="14" t="s">
        <v>55</v>
      </c>
      <c r="E35" s="11">
        <f t="shared" si="5"/>
        <v>1385</v>
      </c>
      <c r="F35" s="12">
        <v>659</v>
      </c>
      <c r="G35" s="12">
        <v>0</v>
      </c>
      <c r="H35" s="12">
        <v>652</v>
      </c>
      <c r="I35" s="12">
        <v>0</v>
      </c>
      <c r="J35" s="12">
        <v>48</v>
      </c>
      <c r="K35" s="12">
        <v>0</v>
      </c>
      <c r="L35" s="12">
        <v>6</v>
      </c>
      <c r="M35" s="12">
        <v>0</v>
      </c>
      <c r="N35" s="12">
        <v>5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5</v>
      </c>
      <c r="Y35" s="12">
        <v>2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1</v>
      </c>
      <c r="AK35" s="12">
        <v>0</v>
      </c>
      <c r="AL35" s="12"/>
      <c r="AM35" s="12">
        <v>0</v>
      </c>
      <c r="AN35" s="12">
        <v>0</v>
      </c>
      <c r="AO35" s="12"/>
      <c r="AP35" s="12">
        <v>0</v>
      </c>
      <c r="AQ35" s="12">
        <v>0</v>
      </c>
      <c r="AR35" s="12"/>
      <c r="AS35" s="12">
        <v>0</v>
      </c>
      <c r="AT35" s="12">
        <v>0</v>
      </c>
      <c r="AU35" s="12"/>
      <c r="AV35" s="12">
        <v>1</v>
      </c>
      <c r="AW35" s="12">
        <v>0</v>
      </c>
      <c r="AX35" s="12">
        <v>0</v>
      </c>
      <c r="AY35" s="12">
        <v>2</v>
      </c>
      <c r="AZ35" s="12">
        <v>2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1</v>
      </c>
      <c r="BH35" s="12">
        <v>1</v>
      </c>
      <c r="BI35" s="12">
        <v>0</v>
      </c>
      <c r="BJ35" s="12">
        <v>0</v>
      </c>
      <c r="BK35" s="12">
        <v>0</v>
      </c>
      <c r="BL35" s="12">
        <v>0</v>
      </c>
      <c r="BM35" s="12"/>
      <c r="BN35" s="12">
        <v>0</v>
      </c>
      <c r="BO35" s="12">
        <v>0</v>
      </c>
      <c r="BP35" s="12"/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12">
        <v>0</v>
      </c>
      <c r="CS35" s="12">
        <v>0</v>
      </c>
      <c r="CT35" s="12">
        <v>0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2">
        <v>0</v>
      </c>
      <c r="DL35" s="12">
        <v>0</v>
      </c>
      <c r="DM35" s="12">
        <v>0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0</v>
      </c>
      <c r="DV35" s="12">
        <v>0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</v>
      </c>
      <c r="EG35" s="12">
        <v>0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0</v>
      </c>
      <c r="EZ35" s="12">
        <v>0</v>
      </c>
      <c r="FA35" s="12">
        <v>0</v>
      </c>
      <c r="FB35" s="12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2">
        <v>0</v>
      </c>
      <c r="FI35" s="12">
        <v>0</v>
      </c>
      <c r="FJ35" s="12">
        <v>0</v>
      </c>
      <c r="FK35" s="12">
        <v>0</v>
      </c>
      <c r="FL35" s="12">
        <v>0</v>
      </c>
      <c r="FM35" s="12">
        <v>0</v>
      </c>
      <c r="FN35" s="12">
        <v>0</v>
      </c>
      <c r="FO35" s="12">
        <v>0</v>
      </c>
      <c r="FP35" s="12">
        <v>0</v>
      </c>
      <c r="FQ35" s="12">
        <v>0</v>
      </c>
      <c r="FR35" s="12">
        <v>0</v>
      </c>
      <c r="FS35" s="12">
        <v>0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0</v>
      </c>
      <c r="GF35" s="12">
        <v>0</v>
      </c>
      <c r="GG35" s="12">
        <v>0</v>
      </c>
      <c r="GH35" s="12">
        <v>0</v>
      </c>
      <c r="GI35" s="12">
        <v>0</v>
      </c>
      <c r="GJ35" s="12">
        <v>0</v>
      </c>
      <c r="GK35" s="12">
        <v>0</v>
      </c>
      <c r="GL35" s="12">
        <v>0</v>
      </c>
      <c r="GM35" s="12">
        <v>0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12">
        <v>0</v>
      </c>
      <c r="GZ35" s="12">
        <v>0</v>
      </c>
      <c r="HA35" s="12">
        <v>0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0</v>
      </c>
      <c r="HK35" s="12">
        <v>10</v>
      </c>
      <c r="HL35" s="15">
        <v>46</v>
      </c>
      <c r="HM35" s="12">
        <v>69</v>
      </c>
      <c r="HN35" s="12">
        <v>69</v>
      </c>
      <c r="HO35" s="12">
        <v>0</v>
      </c>
      <c r="HP35" s="12">
        <v>0</v>
      </c>
      <c r="HQ35" s="12">
        <v>0</v>
      </c>
      <c r="HR35" s="12">
        <v>0</v>
      </c>
      <c r="HS35" s="12">
        <v>0</v>
      </c>
      <c r="HT35" s="12">
        <v>0</v>
      </c>
      <c r="HU35" s="12">
        <v>0</v>
      </c>
      <c r="HV35" s="12">
        <v>0</v>
      </c>
      <c r="HW35" s="12">
        <v>0</v>
      </c>
      <c r="HX35" s="12">
        <v>0</v>
      </c>
      <c r="HY35" s="12">
        <v>0</v>
      </c>
      <c r="HZ35" s="12">
        <v>0</v>
      </c>
      <c r="IA35" s="12">
        <v>0</v>
      </c>
      <c r="IB35" s="12">
        <v>0</v>
      </c>
      <c r="IC35" s="12">
        <v>0</v>
      </c>
      <c r="ID35" s="12">
        <v>0</v>
      </c>
      <c r="IE35" s="12">
        <v>200</v>
      </c>
      <c r="IF35" s="12">
        <v>192</v>
      </c>
      <c r="IG35" s="12">
        <v>3</v>
      </c>
      <c r="IH35" s="12">
        <v>0</v>
      </c>
      <c r="II35" s="12">
        <v>0</v>
      </c>
      <c r="IJ35" s="12">
        <v>0</v>
      </c>
      <c r="IK35" s="12">
        <v>0</v>
      </c>
      <c r="IL35" s="12">
        <v>0</v>
      </c>
      <c r="IM35" s="12">
        <v>0</v>
      </c>
      <c r="IN35" s="12">
        <v>3</v>
      </c>
      <c r="IO35" s="12">
        <v>2</v>
      </c>
      <c r="IP35" s="12">
        <v>0</v>
      </c>
      <c r="IQ35" s="12">
        <v>0</v>
      </c>
      <c r="IR35" s="12">
        <v>0</v>
      </c>
      <c r="IS35" s="12">
        <v>0</v>
      </c>
      <c r="IT35" s="12">
        <v>0</v>
      </c>
      <c r="IU35" s="12">
        <v>0</v>
      </c>
      <c r="IV35" s="12">
        <v>0</v>
      </c>
      <c r="IW35" s="12">
        <v>1305.5</v>
      </c>
      <c r="IX35" s="12">
        <v>0</v>
      </c>
      <c r="IY35" s="5">
        <v>72759</v>
      </c>
      <c r="IZ35" s="5">
        <v>58122</v>
      </c>
      <c r="JA35" s="5">
        <v>55514</v>
      </c>
      <c r="JB35" s="5">
        <v>0</v>
      </c>
      <c r="JC35" s="5">
        <v>1068</v>
      </c>
      <c r="JD35" s="5">
        <v>14637</v>
      </c>
      <c r="JE35" s="5">
        <v>13741</v>
      </c>
      <c r="JF35" s="5">
        <v>0</v>
      </c>
      <c r="JG35" s="13">
        <v>365</v>
      </c>
      <c r="JH35" s="24">
        <v>270</v>
      </c>
      <c r="JI35" s="24" t="s">
        <v>99</v>
      </c>
    </row>
    <row r="36" spans="1:269" s="8" customFormat="1" ht="18.75" x14ac:dyDescent="0.25">
      <c r="A36" s="18">
        <v>17</v>
      </c>
      <c r="B36" s="21" t="s">
        <v>75</v>
      </c>
      <c r="C36" s="14">
        <v>5027254749</v>
      </c>
      <c r="D36" s="14" t="s">
        <v>55</v>
      </c>
      <c r="E36" s="11">
        <f t="shared" si="5"/>
        <v>2221</v>
      </c>
      <c r="F36" s="12">
        <v>1103</v>
      </c>
      <c r="G36" s="12">
        <v>0</v>
      </c>
      <c r="H36" s="12">
        <v>985</v>
      </c>
      <c r="I36" s="12">
        <v>0</v>
      </c>
      <c r="J36" s="12">
        <v>112</v>
      </c>
      <c r="K36" s="12">
        <v>0</v>
      </c>
      <c r="L36" s="12">
        <v>7</v>
      </c>
      <c r="M36" s="12">
        <v>0</v>
      </c>
      <c r="N36" s="12">
        <v>9</v>
      </c>
      <c r="O36" s="12">
        <v>0</v>
      </c>
      <c r="P36" s="12">
        <v>1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4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/>
      <c r="AM36" s="12">
        <v>0</v>
      </c>
      <c r="AN36" s="12">
        <v>0</v>
      </c>
      <c r="AO36" s="12"/>
      <c r="AP36" s="12">
        <v>0</v>
      </c>
      <c r="AQ36" s="12">
        <v>0</v>
      </c>
      <c r="AR36" s="12"/>
      <c r="AS36" s="12">
        <v>0</v>
      </c>
      <c r="AT36" s="12">
        <v>0</v>
      </c>
      <c r="AU36" s="12"/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0</v>
      </c>
      <c r="BK36" s="12">
        <v>0</v>
      </c>
      <c r="BL36" s="12">
        <v>0</v>
      </c>
      <c r="BM36" s="12"/>
      <c r="BN36" s="12">
        <v>0</v>
      </c>
      <c r="BO36" s="12">
        <v>0</v>
      </c>
      <c r="BP36" s="12"/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0</v>
      </c>
      <c r="BX36" s="12">
        <v>0</v>
      </c>
      <c r="BY36" s="12">
        <v>0</v>
      </c>
      <c r="BZ36" s="12">
        <v>0</v>
      </c>
      <c r="CA36" s="12">
        <v>0</v>
      </c>
      <c r="CB36" s="12">
        <v>0</v>
      </c>
      <c r="CC36" s="12">
        <v>0</v>
      </c>
      <c r="CD36" s="12">
        <v>0</v>
      </c>
      <c r="CE36" s="12">
        <v>0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0</v>
      </c>
      <c r="CR36" s="12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0</v>
      </c>
      <c r="CZ36" s="12">
        <v>0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</v>
      </c>
      <c r="DJ36" s="12">
        <v>0</v>
      </c>
      <c r="DK36" s="12">
        <v>0</v>
      </c>
      <c r="DL36" s="12">
        <v>0</v>
      </c>
      <c r="DM36" s="12">
        <v>0</v>
      </c>
      <c r="DN36" s="12">
        <v>0</v>
      </c>
      <c r="DO36" s="12">
        <v>0</v>
      </c>
      <c r="DP36" s="12">
        <v>0</v>
      </c>
      <c r="DQ36" s="12">
        <v>0</v>
      </c>
      <c r="DR36" s="12">
        <v>0</v>
      </c>
      <c r="DS36" s="12">
        <v>0</v>
      </c>
      <c r="DT36" s="12">
        <v>0</v>
      </c>
      <c r="DU36" s="12">
        <v>0</v>
      </c>
      <c r="DV36" s="12">
        <v>0</v>
      </c>
      <c r="DW36" s="12">
        <v>0</v>
      </c>
      <c r="DX36" s="12">
        <v>0</v>
      </c>
      <c r="DY36" s="12">
        <v>0</v>
      </c>
      <c r="DZ36" s="12">
        <v>0</v>
      </c>
      <c r="EA36" s="12">
        <v>0</v>
      </c>
      <c r="EB36" s="12">
        <v>0</v>
      </c>
      <c r="EC36" s="12">
        <v>0</v>
      </c>
      <c r="ED36" s="12">
        <v>0</v>
      </c>
      <c r="EE36" s="12">
        <v>0</v>
      </c>
      <c r="EF36" s="12">
        <v>0</v>
      </c>
      <c r="EG36" s="12">
        <v>0</v>
      </c>
      <c r="EH36" s="12">
        <v>0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0</v>
      </c>
      <c r="ET36" s="12">
        <v>0</v>
      </c>
      <c r="EU36" s="12">
        <v>0</v>
      </c>
      <c r="EV36" s="12">
        <v>0</v>
      </c>
      <c r="EW36" s="12">
        <v>0</v>
      </c>
      <c r="EX36" s="12">
        <v>0</v>
      </c>
      <c r="EY36" s="12">
        <v>0</v>
      </c>
      <c r="EZ36" s="12">
        <v>0</v>
      </c>
      <c r="FA36" s="12">
        <v>0</v>
      </c>
      <c r="FB36" s="12">
        <v>0</v>
      </c>
      <c r="FC36" s="12">
        <v>0</v>
      </c>
      <c r="FD36" s="12">
        <v>0</v>
      </c>
      <c r="FE36" s="12">
        <v>0</v>
      </c>
      <c r="FF36" s="12">
        <v>0</v>
      </c>
      <c r="FG36" s="12">
        <v>0</v>
      </c>
      <c r="FH36" s="12">
        <v>0</v>
      </c>
      <c r="FI36" s="12">
        <v>0</v>
      </c>
      <c r="FJ36" s="12">
        <v>0</v>
      </c>
      <c r="FK36" s="12">
        <v>0</v>
      </c>
      <c r="FL36" s="12">
        <v>0</v>
      </c>
      <c r="FM36" s="12">
        <v>0</v>
      </c>
      <c r="FN36" s="12">
        <v>0</v>
      </c>
      <c r="FO36" s="12">
        <v>0</v>
      </c>
      <c r="FP36" s="12">
        <v>0</v>
      </c>
      <c r="FQ36" s="12">
        <v>0</v>
      </c>
      <c r="FR36" s="12">
        <v>0</v>
      </c>
      <c r="FS36" s="12">
        <v>0</v>
      </c>
      <c r="FT36" s="12">
        <v>0</v>
      </c>
      <c r="FU36" s="12">
        <v>0</v>
      </c>
      <c r="FV36" s="12">
        <v>0</v>
      </c>
      <c r="FW36" s="12">
        <v>0</v>
      </c>
      <c r="FX36" s="12">
        <v>0</v>
      </c>
      <c r="FY36" s="12">
        <v>0</v>
      </c>
      <c r="FZ36" s="12">
        <v>0</v>
      </c>
      <c r="GA36" s="12">
        <v>0</v>
      </c>
      <c r="GB36" s="12">
        <v>0</v>
      </c>
      <c r="GC36" s="12">
        <v>0</v>
      </c>
      <c r="GD36" s="12">
        <v>0</v>
      </c>
      <c r="GE36" s="12">
        <v>0</v>
      </c>
      <c r="GF36" s="12">
        <v>0</v>
      </c>
      <c r="GG36" s="12">
        <v>0</v>
      </c>
      <c r="GH36" s="12">
        <v>0</v>
      </c>
      <c r="GI36" s="12">
        <v>0</v>
      </c>
      <c r="GJ36" s="12">
        <v>0</v>
      </c>
      <c r="GK36" s="12">
        <v>0</v>
      </c>
      <c r="GL36" s="12">
        <v>0</v>
      </c>
      <c r="GM36" s="12">
        <v>0</v>
      </c>
      <c r="GN36" s="12">
        <v>0</v>
      </c>
      <c r="GO36" s="12">
        <v>0</v>
      </c>
      <c r="GP36" s="12">
        <v>0</v>
      </c>
      <c r="GQ36" s="12">
        <v>0</v>
      </c>
      <c r="GR36" s="12">
        <v>0</v>
      </c>
      <c r="GS36" s="12">
        <v>0</v>
      </c>
      <c r="GT36" s="12">
        <v>0</v>
      </c>
      <c r="GU36" s="12">
        <v>0</v>
      </c>
      <c r="GV36" s="12">
        <v>0</v>
      </c>
      <c r="GW36" s="12">
        <v>0</v>
      </c>
      <c r="GX36" s="12">
        <v>0</v>
      </c>
      <c r="GY36" s="12">
        <v>0</v>
      </c>
      <c r="GZ36" s="12">
        <v>0</v>
      </c>
      <c r="HA36" s="12">
        <v>0</v>
      </c>
      <c r="HB36" s="12">
        <v>0</v>
      </c>
      <c r="HC36" s="12">
        <v>0</v>
      </c>
      <c r="HD36" s="12">
        <v>0</v>
      </c>
      <c r="HE36" s="12">
        <v>0</v>
      </c>
      <c r="HF36" s="12">
        <v>0</v>
      </c>
      <c r="HG36" s="12">
        <v>0</v>
      </c>
      <c r="HH36" s="12">
        <v>0</v>
      </c>
      <c r="HI36" s="12">
        <v>0</v>
      </c>
      <c r="HJ36" s="12">
        <v>0</v>
      </c>
      <c r="HK36" s="12">
        <v>9</v>
      </c>
      <c r="HL36" s="15">
        <v>77</v>
      </c>
      <c r="HM36" s="12">
        <v>269</v>
      </c>
      <c r="HN36" s="12">
        <v>157</v>
      </c>
      <c r="HO36" s="12">
        <v>0</v>
      </c>
      <c r="HP36" s="12">
        <v>0</v>
      </c>
      <c r="HQ36" s="12">
        <v>0</v>
      </c>
      <c r="HR36" s="12">
        <v>0</v>
      </c>
      <c r="HS36" s="12">
        <v>0</v>
      </c>
      <c r="HT36" s="12">
        <v>0</v>
      </c>
      <c r="HU36" s="12">
        <v>0</v>
      </c>
      <c r="HV36" s="12">
        <v>0</v>
      </c>
      <c r="HW36" s="12">
        <v>0</v>
      </c>
      <c r="HX36" s="12">
        <v>0</v>
      </c>
      <c r="HY36" s="12">
        <v>112</v>
      </c>
      <c r="HZ36" s="12">
        <v>0</v>
      </c>
      <c r="IA36" s="12">
        <v>0</v>
      </c>
      <c r="IB36" s="12">
        <v>0</v>
      </c>
      <c r="IC36" s="12">
        <v>0</v>
      </c>
      <c r="ID36" s="12">
        <v>0</v>
      </c>
      <c r="IE36" s="12">
        <v>604</v>
      </c>
      <c r="IF36" s="12">
        <v>597</v>
      </c>
      <c r="IG36" s="12">
        <v>7</v>
      </c>
      <c r="IH36" s="12">
        <v>0</v>
      </c>
      <c r="II36" s="12">
        <v>0</v>
      </c>
      <c r="IJ36" s="12">
        <v>0</v>
      </c>
      <c r="IK36" s="12">
        <v>0</v>
      </c>
      <c r="IL36" s="12">
        <v>0</v>
      </c>
      <c r="IM36" s="12">
        <v>0</v>
      </c>
      <c r="IN36" s="12">
        <v>0</v>
      </c>
      <c r="IO36" s="12">
        <v>0</v>
      </c>
      <c r="IP36" s="12">
        <v>0</v>
      </c>
      <c r="IQ36" s="12">
        <v>0</v>
      </c>
      <c r="IR36" s="12">
        <v>0</v>
      </c>
      <c r="IS36" s="12">
        <v>0</v>
      </c>
      <c r="IT36" s="12">
        <v>0</v>
      </c>
      <c r="IU36" s="12">
        <v>0</v>
      </c>
      <c r="IV36" s="12">
        <v>0</v>
      </c>
      <c r="IW36" s="12">
        <v>2025.7</v>
      </c>
      <c r="IX36" s="12">
        <v>0</v>
      </c>
      <c r="IY36" s="5">
        <v>123442</v>
      </c>
      <c r="IZ36" s="5">
        <v>98797</v>
      </c>
      <c r="JA36" s="5">
        <v>82888</v>
      </c>
      <c r="JB36" s="5">
        <v>0</v>
      </c>
      <c r="JC36" s="5">
        <v>859</v>
      </c>
      <c r="JD36" s="5">
        <v>24645</v>
      </c>
      <c r="JE36" s="5">
        <v>20494</v>
      </c>
      <c r="JF36" s="5">
        <v>0</v>
      </c>
      <c r="JG36" s="13">
        <v>521</v>
      </c>
      <c r="JH36" s="24" t="s">
        <v>124</v>
      </c>
      <c r="JI36" s="16" t="s">
        <v>99</v>
      </c>
    </row>
    <row r="37" spans="1:269" s="8" customFormat="1" ht="18.75" x14ac:dyDescent="0.25">
      <c r="A37" s="18">
        <v>18</v>
      </c>
      <c r="B37" s="21" t="s">
        <v>111</v>
      </c>
      <c r="C37" s="14">
        <v>5027037744</v>
      </c>
      <c r="D37" s="14" t="s">
        <v>55</v>
      </c>
      <c r="E37" s="11">
        <f t="shared" si="5"/>
        <v>1263</v>
      </c>
      <c r="F37" s="12">
        <v>537</v>
      </c>
      <c r="G37" s="12">
        <v>0</v>
      </c>
      <c r="H37" s="12">
        <v>605</v>
      </c>
      <c r="I37" s="12">
        <v>0</v>
      </c>
      <c r="J37" s="12">
        <v>105</v>
      </c>
      <c r="K37" s="12">
        <v>0</v>
      </c>
      <c r="L37" s="12">
        <v>6</v>
      </c>
      <c r="M37" s="12">
        <v>0</v>
      </c>
      <c r="N37" s="12">
        <v>6</v>
      </c>
      <c r="O37" s="12">
        <v>0</v>
      </c>
      <c r="P37" s="12">
        <v>2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1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/>
      <c r="AM37" s="12">
        <v>0</v>
      </c>
      <c r="AN37" s="12">
        <v>0</v>
      </c>
      <c r="AO37" s="12"/>
      <c r="AP37" s="12">
        <v>0</v>
      </c>
      <c r="AQ37" s="12">
        <v>0</v>
      </c>
      <c r="AR37" s="12"/>
      <c r="AS37" s="12">
        <v>0</v>
      </c>
      <c r="AT37" s="12">
        <v>0</v>
      </c>
      <c r="AU37" s="12"/>
      <c r="AV37" s="12">
        <v>1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0</v>
      </c>
      <c r="BK37" s="12">
        <v>0</v>
      </c>
      <c r="BL37" s="12">
        <v>0</v>
      </c>
      <c r="BM37" s="12"/>
      <c r="BN37" s="12">
        <v>0</v>
      </c>
      <c r="BO37" s="12">
        <v>0</v>
      </c>
      <c r="BP37" s="12"/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0</v>
      </c>
      <c r="BX37" s="12">
        <v>0</v>
      </c>
      <c r="BY37" s="12">
        <v>0</v>
      </c>
      <c r="BZ37" s="12">
        <v>0</v>
      </c>
      <c r="CA37" s="12">
        <v>0</v>
      </c>
      <c r="CB37" s="12">
        <v>0</v>
      </c>
      <c r="CC37" s="12">
        <v>0</v>
      </c>
      <c r="CD37" s="12">
        <v>0</v>
      </c>
      <c r="CE37" s="12">
        <v>0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0</v>
      </c>
      <c r="CR37" s="12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0</v>
      </c>
      <c r="CZ37" s="12">
        <v>0</v>
      </c>
      <c r="DA37" s="12">
        <v>0</v>
      </c>
      <c r="DB37" s="12">
        <v>0</v>
      </c>
      <c r="DC37" s="12">
        <v>0</v>
      </c>
      <c r="DD37" s="12">
        <v>0</v>
      </c>
      <c r="DE37" s="12">
        <v>0</v>
      </c>
      <c r="DF37" s="12">
        <v>0</v>
      </c>
      <c r="DG37" s="12">
        <v>0</v>
      </c>
      <c r="DH37" s="12">
        <v>0</v>
      </c>
      <c r="DI37" s="12">
        <v>0</v>
      </c>
      <c r="DJ37" s="12">
        <v>0</v>
      </c>
      <c r="DK37" s="12">
        <v>0</v>
      </c>
      <c r="DL37" s="12">
        <v>0</v>
      </c>
      <c r="DM37" s="12">
        <v>0</v>
      </c>
      <c r="DN37" s="12">
        <v>0</v>
      </c>
      <c r="DO37" s="12">
        <v>0</v>
      </c>
      <c r="DP37" s="12">
        <v>0</v>
      </c>
      <c r="DQ37" s="12">
        <v>0</v>
      </c>
      <c r="DR37" s="12">
        <v>0</v>
      </c>
      <c r="DS37" s="12">
        <v>0</v>
      </c>
      <c r="DT37" s="12">
        <v>0</v>
      </c>
      <c r="DU37" s="12">
        <v>0</v>
      </c>
      <c r="DV37" s="12">
        <v>0</v>
      </c>
      <c r="DW37" s="12">
        <v>0</v>
      </c>
      <c r="DX37" s="12">
        <v>0</v>
      </c>
      <c r="DY37" s="12">
        <v>0</v>
      </c>
      <c r="DZ37" s="12">
        <v>0</v>
      </c>
      <c r="EA37" s="12">
        <v>0</v>
      </c>
      <c r="EB37" s="12">
        <v>0</v>
      </c>
      <c r="EC37" s="12">
        <v>0</v>
      </c>
      <c r="ED37" s="12">
        <v>0</v>
      </c>
      <c r="EE37" s="12">
        <v>0</v>
      </c>
      <c r="EF37" s="12">
        <v>0</v>
      </c>
      <c r="EG37" s="12">
        <v>0</v>
      </c>
      <c r="EH37" s="12">
        <v>0</v>
      </c>
      <c r="EI37" s="12">
        <v>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0</v>
      </c>
      <c r="ET37" s="12">
        <v>0</v>
      </c>
      <c r="EU37" s="12">
        <v>0</v>
      </c>
      <c r="EV37" s="12">
        <v>0</v>
      </c>
      <c r="EW37" s="12">
        <v>0</v>
      </c>
      <c r="EX37" s="12">
        <v>0</v>
      </c>
      <c r="EY37" s="12">
        <v>0</v>
      </c>
      <c r="EZ37" s="12">
        <v>0</v>
      </c>
      <c r="FA37" s="12">
        <v>0</v>
      </c>
      <c r="FB37" s="12">
        <v>0</v>
      </c>
      <c r="FC37" s="12">
        <v>0</v>
      </c>
      <c r="FD37" s="12">
        <v>0</v>
      </c>
      <c r="FE37" s="12">
        <v>0</v>
      </c>
      <c r="FF37" s="12">
        <v>0</v>
      </c>
      <c r="FG37" s="12">
        <v>0</v>
      </c>
      <c r="FH37" s="12">
        <v>0</v>
      </c>
      <c r="FI37" s="12">
        <v>0</v>
      </c>
      <c r="FJ37" s="12">
        <v>0</v>
      </c>
      <c r="FK37" s="12">
        <v>0</v>
      </c>
      <c r="FL37" s="12">
        <v>0</v>
      </c>
      <c r="FM37" s="12">
        <v>0</v>
      </c>
      <c r="FN37" s="12">
        <v>0</v>
      </c>
      <c r="FO37" s="12">
        <v>0</v>
      </c>
      <c r="FP37" s="12">
        <v>0</v>
      </c>
      <c r="FQ37" s="12">
        <v>0</v>
      </c>
      <c r="FR37" s="12">
        <v>0</v>
      </c>
      <c r="FS37" s="12">
        <v>0</v>
      </c>
      <c r="FT37" s="12">
        <v>0</v>
      </c>
      <c r="FU37" s="12">
        <v>0</v>
      </c>
      <c r="FV37" s="12">
        <v>0</v>
      </c>
      <c r="FW37" s="12">
        <v>0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0</v>
      </c>
      <c r="GF37" s="12">
        <v>0</v>
      </c>
      <c r="GG37" s="12">
        <v>0</v>
      </c>
      <c r="GH37" s="12">
        <v>0</v>
      </c>
      <c r="GI37" s="12">
        <v>0</v>
      </c>
      <c r="GJ37" s="12">
        <v>0</v>
      </c>
      <c r="GK37" s="12">
        <v>0</v>
      </c>
      <c r="GL37" s="12">
        <v>0</v>
      </c>
      <c r="GM37" s="12">
        <v>0</v>
      </c>
      <c r="GN37" s="12">
        <v>0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12">
        <v>0</v>
      </c>
      <c r="GZ37" s="12">
        <v>0</v>
      </c>
      <c r="HA37" s="12">
        <v>0</v>
      </c>
      <c r="HB37" s="12">
        <v>0</v>
      </c>
      <c r="HC37" s="12">
        <v>0</v>
      </c>
      <c r="HD37" s="12">
        <v>0</v>
      </c>
      <c r="HE37" s="12">
        <v>0</v>
      </c>
      <c r="HF37" s="12">
        <v>0</v>
      </c>
      <c r="HG37" s="12">
        <v>0</v>
      </c>
      <c r="HH37" s="12">
        <v>0</v>
      </c>
      <c r="HI37" s="12">
        <v>0</v>
      </c>
      <c r="HJ37" s="12">
        <v>0</v>
      </c>
      <c r="HK37" s="12">
        <v>5</v>
      </c>
      <c r="HL37" s="15">
        <v>46</v>
      </c>
      <c r="HM37" s="12">
        <v>35</v>
      </c>
      <c r="HN37" s="12">
        <v>35</v>
      </c>
      <c r="HO37" s="12">
        <v>0</v>
      </c>
      <c r="HP37" s="12">
        <v>0</v>
      </c>
      <c r="HQ37" s="12">
        <v>0</v>
      </c>
      <c r="HR37" s="12">
        <v>0</v>
      </c>
      <c r="HS37" s="12">
        <v>0</v>
      </c>
      <c r="HT37" s="12">
        <v>0</v>
      </c>
      <c r="HU37" s="12">
        <v>0</v>
      </c>
      <c r="HV37" s="12">
        <v>0</v>
      </c>
      <c r="HW37" s="12">
        <v>0</v>
      </c>
      <c r="HX37" s="12">
        <v>0</v>
      </c>
      <c r="HY37" s="12">
        <v>0</v>
      </c>
      <c r="HZ37" s="12">
        <v>0</v>
      </c>
      <c r="IA37" s="12">
        <v>0</v>
      </c>
      <c r="IB37" s="12">
        <v>0</v>
      </c>
      <c r="IC37" s="12">
        <v>0</v>
      </c>
      <c r="ID37" s="12">
        <v>0</v>
      </c>
      <c r="IE37" s="12">
        <v>225</v>
      </c>
      <c r="IF37" s="12">
        <v>217</v>
      </c>
      <c r="IG37" s="12">
        <v>8</v>
      </c>
      <c r="IH37" s="12">
        <v>0</v>
      </c>
      <c r="II37" s="12">
        <v>0</v>
      </c>
      <c r="IJ37" s="12">
        <v>0</v>
      </c>
      <c r="IK37" s="12">
        <v>0</v>
      </c>
      <c r="IL37" s="12">
        <v>0</v>
      </c>
      <c r="IM37" s="12">
        <v>0</v>
      </c>
      <c r="IN37" s="12">
        <v>0</v>
      </c>
      <c r="IO37" s="12">
        <v>0</v>
      </c>
      <c r="IP37" s="12">
        <v>0</v>
      </c>
      <c r="IQ37" s="12">
        <v>0</v>
      </c>
      <c r="IR37" s="12">
        <v>0</v>
      </c>
      <c r="IS37" s="12">
        <v>0</v>
      </c>
      <c r="IT37" s="12">
        <v>0</v>
      </c>
      <c r="IU37" s="12">
        <v>0</v>
      </c>
      <c r="IV37" s="12">
        <v>0</v>
      </c>
      <c r="IW37" s="12">
        <v>1240.9000000000001</v>
      </c>
      <c r="IX37" s="12">
        <v>0</v>
      </c>
      <c r="IY37" s="5">
        <v>69488</v>
      </c>
      <c r="IZ37" s="5">
        <v>54855</v>
      </c>
      <c r="JA37" s="5">
        <v>54310</v>
      </c>
      <c r="JB37" s="5">
        <v>0</v>
      </c>
      <c r="JC37" s="5">
        <v>234</v>
      </c>
      <c r="JD37" s="5">
        <v>14633</v>
      </c>
      <c r="JE37" s="5">
        <v>13284</v>
      </c>
      <c r="JF37" s="5">
        <v>0</v>
      </c>
      <c r="JG37" s="13">
        <v>1302</v>
      </c>
      <c r="JH37" s="24">
        <v>800</v>
      </c>
      <c r="JI37" s="24" t="s">
        <v>99</v>
      </c>
    </row>
    <row r="38" spans="1:269" s="8" customFormat="1" ht="18.75" x14ac:dyDescent="0.25">
      <c r="A38" s="18">
        <v>19</v>
      </c>
      <c r="B38" s="21" t="s">
        <v>76</v>
      </c>
      <c r="C38" s="14">
        <v>5027092833</v>
      </c>
      <c r="D38" s="14" t="s">
        <v>55</v>
      </c>
      <c r="E38" s="11">
        <f t="shared" si="5"/>
        <v>1114</v>
      </c>
      <c r="F38" s="12">
        <v>485</v>
      </c>
      <c r="G38" s="12">
        <v>0</v>
      </c>
      <c r="H38" s="12">
        <v>513</v>
      </c>
      <c r="I38" s="12">
        <v>0</v>
      </c>
      <c r="J38" s="12">
        <v>96</v>
      </c>
      <c r="K38" s="12">
        <v>0</v>
      </c>
      <c r="L38" s="12">
        <v>3</v>
      </c>
      <c r="M38" s="12">
        <v>0</v>
      </c>
      <c r="N38" s="12">
        <v>4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4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5</v>
      </c>
      <c r="AK38" s="12">
        <v>0</v>
      </c>
      <c r="AL38" s="12"/>
      <c r="AM38" s="12">
        <v>0</v>
      </c>
      <c r="AN38" s="12">
        <v>0</v>
      </c>
      <c r="AO38" s="12"/>
      <c r="AP38" s="12">
        <v>0</v>
      </c>
      <c r="AQ38" s="12">
        <v>0</v>
      </c>
      <c r="AR38" s="12"/>
      <c r="AS38" s="12">
        <v>0</v>
      </c>
      <c r="AT38" s="12">
        <v>0</v>
      </c>
      <c r="AU38" s="12"/>
      <c r="AV38" s="12">
        <v>0</v>
      </c>
      <c r="AW38" s="12">
        <v>3</v>
      </c>
      <c r="AX38" s="12">
        <v>0</v>
      </c>
      <c r="AY38" s="12">
        <v>0</v>
      </c>
      <c r="AZ38" s="12">
        <v>1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0</v>
      </c>
      <c r="BK38" s="12">
        <v>0</v>
      </c>
      <c r="BL38" s="12">
        <v>0</v>
      </c>
      <c r="BM38" s="12"/>
      <c r="BN38" s="12">
        <v>0</v>
      </c>
      <c r="BO38" s="12">
        <v>0</v>
      </c>
      <c r="BP38" s="12"/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0</v>
      </c>
      <c r="BX38" s="12">
        <v>0</v>
      </c>
      <c r="BY38" s="12">
        <v>0</v>
      </c>
      <c r="BZ38" s="12">
        <v>0</v>
      </c>
      <c r="CA38" s="12">
        <v>0</v>
      </c>
      <c r="CB38" s="12">
        <v>0</v>
      </c>
      <c r="CC38" s="12">
        <v>0</v>
      </c>
      <c r="CD38" s="12">
        <v>0</v>
      </c>
      <c r="CE38" s="12">
        <v>0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0</v>
      </c>
      <c r="CR38" s="12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0</v>
      </c>
      <c r="CZ38" s="12">
        <v>0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</v>
      </c>
      <c r="DJ38" s="12">
        <v>0</v>
      </c>
      <c r="DK38" s="12">
        <v>0</v>
      </c>
      <c r="DL38" s="12">
        <v>0</v>
      </c>
      <c r="DM38" s="12">
        <v>0</v>
      </c>
      <c r="DN38" s="12">
        <v>0</v>
      </c>
      <c r="DO38" s="12">
        <v>0</v>
      </c>
      <c r="DP38" s="12">
        <v>0</v>
      </c>
      <c r="DQ38" s="12">
        <v>0</v>
      </c>
      <c r="DR38" s="12">
        <v>0</v>
      </c>
      <c r="DS38" s="12">
        <v>0</v>
      </c>
      <c r="DT38" s="12">
        <v>0</v>
      </c>
      <c r="DU38" s="12">
        <v>0</v>
      </c>
      <c r="DV38" s="12">
        <v>0</v>
      </c>
      <c r="DW38" s="12">
        <v>0</v>
      </c>
      <c r="DX38" s="12">
        <v>0</v>
      </c>
      <c r="DY38" s="12">
        <v>0</v>
      </c>
      <c r="DZ38" s="12">
        <v>0</v>
      </c>
      <c r="EA38" s="12">
        <v>0</v>
      </c>
      <c r="EB38" s="12">
        <v>0</v>
      </c>
      <c r="EC38" s="12">
        <v>0</v>
      </c>
      <c r="ED38" s="12">
        <v>0</v>
      </c>
      <c r="EE38" s="12">
        <v>0</v>
      </c>
      <c r="EF38" s="12">
        <v>0</v>
      </c>
      <c r="EG38" s="12">
        <v>0</v>
      </c>
      <c r="EH38" s="12">
        <v>0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0</v>
      </c>
      <c r="ET38" s="12">
        <v>0</v>
      </c>
      <c r="EU38" s="12">
        <v>0</v>
      </c>
      <c r="EV38" s="12">
        <v>0</v>
      </c>
      <c r="EW38" s="12">
        <v>0</v>
      </c>
      <c r="EX38" s="12">
        <v>0</v>
      </c>
      <c r="EY38" s="12">
        <v>0</v>
      </c>
      <c r="EZ38" s="12">
        <v>0</v>
      </c>
      <c r="FA38" s="12">
        <v>0</v>
      </c>
      <c r="FB38" s="12">
        <v>0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  <c r="FN38" s="12">
        <v>0</v>
      </c>
      <c r="FO38" s="12">
        <v>0</v>
      </c>
      <c r="FP38" s="12">
        <v>0</v>
      </c>
      <c r="FQ38" s="12">
        <v>0</v>
      </c>
      <c r="FR38" s="12">
        <v>0</v>
      </c>
      <c r="FS38" s="12">
        <v>0</v>
      </c>
      <c r="FT38" s="12">
        <v>0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0</v>
      </c>
      <c r="GF38" s="12">
        <v>0</v>
      </c>
      <c r="GG38" s="12">
        <v>0</v>
      </c>
      <c r="GH38" s="12">
        <v>0</v>
      </c>
      <c r="GI38" s="12">
        <v>0</v>
      </c>
      <c r="GJ38" s="12">
        <v>0</v>
      </c>
      <c r="GK38" s="12">
        <v>0</v>
      </c>
      <c r="GL38" s="12">
        <v>0</v>
      </c>
      <c r="GM38" s="12">
        <v>0</v>
      </c>
      <c r="GN38" s="12">
        <v>0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12">
        <v>0</v>
      </c>
      <c r="GZ38" s="12">
        <v>0</v>
      </c>
      <c r="HA38" s="12">
        <v>0</v>
      </c>
      <c r="HB38" s="12">
        <v>0</v>
      </c>
      <c r="HC38" s="12">
        <v>0</v>
      </c>
      <c r="HD38" s="12">
        <v>0</v>
      </c>
      <c r="HE38" s="12">
        <v>0</v>
      </c>
      <c r="HF38" s="12">
        <v>0</v>
      </c>
      <c r="HG38" s="12">
        <v>0</v>
      </c>
      <c r="HH38" s="12">
        <v>0</v>
      </c>
      <c r="HI38" s="12">
        <v>0</v>
      </c>
      <c r="HJ38" s="12">
        <v>0</v>
      </c>
      <c r="HK38" s="12">
        <v>0</v>
      </c>
      <c r="HL38" s="15">
        <v>39</v>
      </c>
      <c r="HM38" s="12">
        <v>29</v>
      </c>
      <c r="HN38" s="12">
        <v>29</v>
      </c>
      <c r="HO38" s="12">
        <v>0</v>
      </c>
      <c r="HP38" s="12">
        <v>0</v>
      </c>
      <c r="HQ38" s="12">
        <v>0</v>
      </c>
      <c r="HR38" s="12">
        <v>0</v>
      </c>
      <c r="HS38" s="12">
        <v>0</v>
      </c>
      <c r="HT38" s="12">
        <v>0</v>
      </c>
      <c r="HU38" s="12">
        <v>0</v>
      </c>
      <c r="HV38" s="12">
        <v>0</v>
      </c>
      <c r="HW38" s="12">
        <v>0</v>
      </c>
      <c r="HX38" s="12">
        <v>0</v>
      </c>
      <c r="HY38" s="12">
        <v>0</v>
      </c>
      <c r="HZ38" s="12">
        <v>0</v>
      </c>
      <c r="IA38" s="12">
        <v>0</v>
      </c>
      <c r="IB38" s="12">
        <v>0</v>
      </c>
      <c r="IC38" s="12">
        <v>0</v>
      </c>
      <c r="ID38" s="12">
        <v>0</v>
      </c>
      <c r="IE38" s="12">
        <v>100</v>
      </c>
      <c r="IF38" s="12">
        <v>100</v>
      </c>
      <c r="IG38" s="12">
        <v>0</v>
      </c>
      <c r="IH38" s="12">
        <v>0</v>
      </c>
      <c r="II38" s="12">
        <v>0</v>
      </c>
      <c r="IJ38" s="12">
        <v>0</v>
      </c>
      <c r="IK38" s="12">
        <v>0</v>
      </c>
      <c r="IL38" s="12">
        <v>0</v>
      </c>
      <c r="IM38" s="12">
        <v>0</v>
      </c>
      <c r="IN38" s="12">
        <v>0</v>
      </c>
      <c r="IO38" s="12">
        <v>0</v>
      </c>
      <c r="IP38" s="12">
        <v>0</v>
      </c>
      <c r="IQ38" s="12">
        <v>0</v>
      </c>
      <c r="IR38" s="12">
        <v>0</v>
      </c>
      <c r="IS38" s="12">
        <v>0</v>
      </c>
      <c r="IT38" s="12">
        <v>0</v>
      </c>
      <c r="IU38" s="12">
        <v>0</v>
      </c>
      <c r="IV38" s="12">
        <v>0</v>
      </c>
      <c r="IW38" s="12">
        <v>1072.9000000000001</v>
      </c>
      <c r="IX38" s="12">
        <v>0</v>
      </c>
      <c r="IY38" s="5">
        <v>58088</v>
      </c>
      <c r="IZ38" s="5">
        <v>45747</v>
      </c>
      <c r="JA38" s="5">
        <v>44958</v>
      </c>
      <c r="JB38" s="5">
        <v>0</v>
      </c>
      <c r="JC38" s="5">
        <v>0</v>
      </c>
      <c r="JD38" s="5">
        <v>12341</v>
      </c>
      <c r="JE38" s="5">
        <v>11469</v>
      </c>
      <c r="JF38" s="5">
        <v>0</v>
      </c>
      <c r="JG38" s="13">
        <v>989</v>
      </c>
      <c r="JH38" s="24">
        <v>800</v>
      </c>
      <c r="JI38" s="24" t="s">
        <v>99</v>
      </c>
    </row>
    <row r="39" spans="1:269" s="8" customFormat="1" ht="18.75" x14ac:dyDescent="0.25">
      <c r="A39" s="18">
        <v>20</v>
      </c>
      <c r="B39" s="21" t="s">
        <v>112</v>
      </c>
      <c r="C39" s="14">
        <v>5027092826</v>
      </c>
      <c r="D39" s="14" t="s">
        <v>55</v>
      </c>
      <c r="E39" s="11">
        <f t="shared" si="5"/>
        <v>859</v>
      </c>
      <c r="F39" s="12">
        <v>402</v>
      </c>
      <c r="G39" s="12">
        <v>0</v>
      </c>
      <c r="H39" s="12">
        <v>397</v>
      </c>
      <c r="I39" s="12">
        <v>0</v>
      </c>
      <c r="J39" s="12">
        <v>54</v>
      </c>
      <c r="K39" s="12">
        <v>0</v>
      </c>
      <c r="L39" s="12">
        <v>1</v>
      </c>
      <c r="M39" s="12">
        <v>0</v>
      </c>
      <c r="N39" s="12">
        <v>2</v>
      </c>
      <c r="O39" s="12">
        <v>0</v>
      </c>
      <c r="P39" s="12">
        <v>2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>
        <v>1</v>
      </c>
      <c r="X39" s="12">
        <v>0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/>
      <c r="AM39" s="12">
        <v>0</v>
      </c>
      <c r="AN39" s="12">
        <v>0</v>
      </c>
      <c r="AO39" s="12"/>
      <c r="AP39" s="12">
        <v>0</v>
      </c>
      <c r="AQ39" s="12">
        <v>0</v>
      </c>
      <c r="AR39" s="12"/>
      <c r="AS39" s="12">
        <v>0</v>
      </c>
      <c r="AT39" s="12">
        <v>0</v>
      </c>
      <c r="AU39" s="12"/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0</v>
      </c>
      <c r="BK39" s="12">
        <v>0</v>
      </c>
      <c r="BL39" s="12">
        <v>0</v>
      </c>
      <c r="BM39" s="12"/>
      <c r="BN39" s="12">
        <v>0</v>
      </c>
      <c r="BO39" s="12">
        <v>0</v>
      </c>
      <c r="BP39" s="12"/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0</v>
      </c>
      <c r="BX39" s="12">
        <v>0</v>
      </c>
      <c r="BY39" s="12">
        <v>0</v>
      </c>
      <c r="BZ39" s="12">
        <v>0</v>
      </c>
      <c r="CA39" s="12">
        <v>0</v>
      </c>
      <c r="CB39" s="12">
        <v>0</v>
      </c>
      <c r="CC39" s="12">
        <v>0</v>
      </c>
      <c r="CD39" s="12">
        <v>0</v>
      </c>
      <c r="CE39" s="12">
        <v>0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0</v>
      </c>
      <c r="CR39" s="12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0</v>
      </c>
      <c r="CZ39" s="12">
        <v>0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</v>
      </c>
      <c r="DJ39" s="12">
        <v>0</v>
      </c>
      <c r="DK39" s="12">
        <v>0</v>
      </c>
      <c r="DL39" s="12">
        <v>0</v>
      </c>
      <c r="DM39" s="12">
        <v>0</v>
      </c>
      <c r="DN39" s="12">
        <v>0</v>
      </c>
      <c r="DO39" s="12">
        <v>0</v>
      </c>
      <c r="DP39" s="12">
        <v>0</v>
      </c>
      <c r="DQ39" s="12">
        <v>0</v>
      </c>
      <c r="DR39" s="12">
        <v>0</v>
      </c>
      <c r="DS39" s="12">
        <v>0</v>
      </c>
      <c r="DT39" s="12">
        <v>0</v>
      </c>
      <c r="DU39" s="12">
        <v>0</v>
      </c>
      <c r="DV39" s="12">
        <v>0</v>
      </c>
      <c r="DW39" s="12">
        <v>0</v>
      </c>
      <c r="DX39" s="12">
        <v>0</v>
      </c>
      <c r="DY39" s="12">
        <v>0</v>
      </c>
      <c r="DZ39" s="12">
        <v>0</v>
      </c>
      <c r="EA39" s="12">
        <v>0</v>
      </c>
      <c r="EB39" s="12">
        <v>0</v>
      </c>
      <c r="EC39" s="12">
        <v>0</v>
      </c>
      <c r="ED39" s="12">
        <v>0</v>
      </c>
      <c r="EE39" s="12">
        <v>0</v>
      </c>
      <c r="EF39" s="12">
        <v>0</v>
      </c>
      <c r="EG39" s="12">
        <v>0</v>
      </c>
      <c r="EH39" s="12">
        <v>0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0</v>
      </c>
      <c r="ET39" s="12">
        <v>0</v>
      </c>
      <c r="EU39" s="12">
        <v>0</v>
      </c>
      <c r="EV39" s="12">
        <v>0</v>
      </c>
      <c r="EW39" s="12">
        <v>0</v>
      </c>
      <c r="EX39" s="12">
        <v>0</v>
      </c>
      <c r="EY39" s="12">
        <v>0</v>
      </c>
      <c r="EZ39" s="12">
        <v>0</v>
      </c>
      <c r="FA39" s="12">
        <v>0</v>
      </c>
      <c r="FB39" s="12">
        <v>0</v>
      </c>
      <c r="FC39" s="12">
        <v>0</v>
      </c>
      <c r="FD39" s="12">
        <v>0</v>
      </c>
      <c r="FE39" s="12">
        <v>0</v>
      </c>
      <c r="FF39" s="12">
        <v>0</v>
      </c>
      <c r="FG39" s="12">
        <v>0</v>
      </c>
      <c r="FH39" s="12">
        <v>0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0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0</v>
      </c>
      <c r="GF39" s="12">
        <v>0</v>
      </c>
      <c r="GG39" s="12">
        <v>0</v>
      </c>
      <c r="GH39" s="12">
        <v>0</v>
      </c>
      <c r="GI39" s="12">
        <v>0</v>
      </c>
      <c r="GJ39" s="12">
        <v>0</v>
      </c>
      <c r="GK39" s="12">
        <v>0</v>
      </c>
      <c r="GL39" s="12">
        <v>0</v>
      </c>
      <c r="GM39" s="12">
        <v>0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12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0</v>
      </c>
      <c r="HG39" s="12">
        <v>0</v>
      </c>
      <c r="HH39" s="12">
        <v>0</v>
      </c>
      <c r="HI39" s="12">
        <v>0</v>
      </c>
      <c r="HJ39" s="12">
        <v>0</v>
      </c>
      <c r="HK39" s="12">
        <v>1</v>
      </c>
      <c r="HL39" s="15">
        <v>30</v>
      </c>
      <c r="HM39" s="12">
        <v>121</v>
      </c>
      <c r="HN39" s="12">
        <v>121</v>
      </c>
      <c r="HO39" s="12">
        <v>0</v>
      </c>
      <c r="HP39" s="12">
        <v>0</v>
      </c>
      <c r="HQ39" s="12">
        <v>0</v>
      </c>
      <c r="HR39" s="12">
        <v>0</v>
      </c>
      <c r="HS39" s="12">
        <v>0</v>
      </c>
      <c r="HT39" s="12">
        <v>0</v>
      </c>
      <c r="HU39" s="12">
        <v>0</v>
      </c>
      <c r="HV39" s="12">
        <v>0</v>
      </c>
      <c r="HW39" s="12">
        <v>0</v>
      </c>
      <c r="HX39" s="12">
        <v>0</v>
      </c>
      <c r="HY39" s="12">
        <v>0</v>
      </c>
      <c r="HZ39" s="12">
        <v>0</v>
      </c>
      <c r="IA39" s="12">
        <v>0</v>
      </c>
      <c r="IB39" s="12">
        <v>0</v>
      </c>
      <c r="IC39" s="12">
        <v>0</v>
      </c>
      <c r="ID39" s="12">
        <v>0</v>
      </c>
      <c r="IE39" s="12">
        <v>150</v>
      </c>
      <c r="IF39" s="12">
        <v>150</v>
      </c>
      <c r="IG39" s="12">
        <v>0</v>
      </c>
      <c r="IH39" s="12">
        <v>0</v>
      </c>
      <c r="II39" s="12">
        <v>0</v>
      </c>
      <c r="IJ39" s="12">
        <v>0</v>
      </c>
      <c r="IK39" s="12">
        <v>0</v>
      </c>
      <c r="IL39" s="12">
        <v>0</v>
      </c>
      <c r="IM39" s="12">
        <v>0</v>
      </c>
      <c r="IN39" s="12">
        <v>0</v>
      </c>
      <c r="IO39" s="12">
        <v>0</v>
      </c>
      <c r="IP39" s="12">
        <v>0</v>
      </c>
      <c r="IQ39" s="12">
        <v>0</v>
      </c>
      <c r="IR39" s="12">
        <v>0</v>
      </c>
      <c r="IS39" s="12">
        <v>0</v>
      </c>
      <c r="IT39" s="12">
        <v>0</v>
      </c>
      <c r="IU39" s="12">
        <v>0</v>
      </c>
      <c r="IV39" s="12">
        <v>0</v>
      </c>
      <c r="IW39" s="12">
        <v>829.3</v>
      </c>
      <c r="IX39" s="12">
        <v>0</v>
      </c>
      <c r="IY39" s="5">
        <v>49883</v>
      </c>
      <c r="IZ39" s="5">
        <v>39948</v>
      </c>
      <c r="JA39" s="5">
        <v>35479</v>
      </c>
      <c r="JB39" s="5">
        <v>0</v>
      </c>
      <c r="JC39" s="5">
        <v>78</v>
      </c>
      <c r="JD39" s="5">
        <v>9935</v>
      </c>
      <c r="JE39" s="5">
        <v>8681</v>
      </c>
      <c r="JF39" s="5">
        <v>0</v>
      </c>
      <c r="JG39" s="13">
        <v>521</v>
      </c>
      <c r="JH39" s="24">
        <v>300</v>
      </c>
      <c r="JI39" s="24" t="s">
        <v>99</v>
      </c>
    </row>
    <row r="40" spans="1:269" s="8" customFormat="1" ht="18.75" x14ac:dyDescent="0.25">
      <c r="A40" s="18">
        <v>21</v>
      </c>
      <c r="B40" s="21" t="s">
        <v>77</v>
      </c>
      <c r="C40" s="14">
        <v>5027048432</v>
      </c>
      <c r="D40" s="14" t="s">
        <v>55</v>
      </c>
      <c r="E40" s="11">
        <f t="shared" si="5"/>
        <v>726</v>
      </c>
      <c r="F40" s="12">
        <v>233</v>
      </c>
      <c r="G40" s="12">
        <v>0</v>
      </c>
      <c r="H40" s="12">
        <v>404</v>
      </c>
      <c r="I40" s="12">
        <v>0</v>
      </c>
      <c r="J40" s="12">
        <v>87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/>
      <c r="AM40" s="12">
        <v>0</v>
      </c>
      <c r="AN40" s="12">
        <v>0</v>
      </c>
      <c r="AO40" s="12"/>
      <c r="AP40" s="12">
        <v>0</v>
      </c>
      <c r="AQ40" s="12">
        <v>0</v>
      </c>
      <c r="AR40" s="12"/>
      <c r="AS40" s="12">
        <v>0</v>
      </c>
      <c r="AT40" s="12">
        <v>0</v>
      </c>
      <c r="AU40" s="12"/>
      <c r="AV40" s="12">
        <v>0</v>
      </c>
      <c r="AW40" s="12">
        <v>0</v>
      </c>
      <c r="AX40" s="12">
        <v>0</v>
      </c>
      <c r="AY40" s="12">
        <v>1</v>
      </c>
      <c r="AZ40" s="12">
        <v>1</v>
      </c>
      <c r="BA40" s="12">
        <v>0</v>
      </c>
      <c r="BB40" s="12">
        <v>0</v>
      </c>
      <c r="BC40" s="12">
        <v>0</v>
      </c>
      <c r="BD40" s="12">
        <v>0</v>
      </c>
      <c r="BE40" s="12">
        <v>0</v>
      </c>
      <c r="BF40" s="12">
        <v>0</v>
      </c>
      <c r="BG40" s="12">
        <v>0</v>
      </c>
      <c r="BH40" s="12">
        <v>0</v>
      </c>
      <c r="BI40" s="12">
        <v>0</v>
      </c>
      <c r="BJ40" s="12">
        <v>0</v>
      </c>
      <c r="BK40" s="12">
        <v>0</v>
      </c>
      <c r="BL40" s="12">
        <v>0</v>
      </c>
      <c r="BM40" s="12"/>
      <c r="BN40" s="12">
        <v>0</v>
      </c>
      <c r="BO40" s="12">
        <v>0</v>
      </c>
      <c r="BP40" s="12"/>
      <c r="BQ40" s="12">
        <v>0</v>
      </c>
      <c r="BR40" s="12">
        <v>0</v>
      </c>
      <c r="BS40" s="12">
        <v>0</v>
      </c>
      <c r="BT40" s="12">
        <v>0</v>
      </c>
      <c r="BU40" s="12">
        <v>0</v>
      </c>
      <c r="BV40" s="12">
        <v>0</v>
      </c>
      <c r="BW40" s="12">
        <v>0</v>
      </c>
      <c r="BX40" s="12">
        <v>0</v>
      </c>
      <c r="BY40" s="12">
        <v>0</v>
      </c>
      <c r="BZ40" s="12">
        <v>0</v>
      </c>
      <c r="CA40" s="12">
        <v>0</v>
      </c>
      <c r="CB40" s="12">
        <v>0</v>
      </c>
      <c r="CC40" s="12">
        <v>0</v>
      </c>
      <c r="CD40" s="12">
        <v>0</v>
      </c>
      <c r="CE40" s="12">
        <v>0</v>
      </c>
      <c r="CF40" s="12">
        <v>0</v>
      </c>
      <c r="CG40" s="12">
        <v>0</v>
      </c>
      <c r="CH40" s="12">
        <v>0</v>
      </c>
      <c r="CI40" s="12">
        <v>0</v>
      </c>
      <c r="CJ40" s="12">
        <v>0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0</v>
      </c>
      <c r="CR40" s="12">
        <v>0</v>
      </c>
      <c r="CS40" s="12">
        <v>0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0</v>
      </c>
      <c r="CZ40" s="12">
        <v>0</v>
      </c>
      <c r="DA40" s="12">
        <v>0</v>
      </c>
      <c r="DB40" s="12">
        <v>0</v>
      </c>
      <c r="DC40" s="12">
        <v>0</v>
      </c>
      <c r="DD40" s="12">
        <v>0</v>
      </c>
      <c r="DE40" s="12">
        <v>0</v>
      </c>
      <c r="DF40" s="12">
        <v>0</v>
      </c>
      <c r="DG40" s="12">
        <v>0</v>
      </c>
      <c r="DH40" s="12">
        <v>0</v>
      </c>
      <c r="DI40" s="12">
        <v>0</v>
      </c>
      <c r="DJ40" s="12">
        <v>0</v>
      </c>
      <c r="DK40" s="12">
        <v>0</v>
      </c>
      <c r="DL40" s="12">
        <v>0</v>
      </c>
      <c r="DM40" s="12">
        <v>0</v>
      </c>
      <c r="DN40" s="12">
        <v>0</v>
      </c>
      <c r="DO40" s="12">
        <v>0</v>
      </c>
      <c r="DP40" s="12">
        <v>0</v>
      </c>
      <c r="DQ40" s="12">
        <v>0</v>
      </c>
      <c r="DR40" s="12">
        <v>0</v>
      </c>
      <c r="DS40" s="12">
        <v>0</v>
      </c>
      <c r="DT40" s="12">
        <v>0</v>
      </c>
      <c r="DU40" s="12">
        <v>0</v>
      </c>
      <c r="DV40" s="12">
        <v>0</v>
      </c>
      <c r="DW40" s="12">
        <v>0</v>
      </c>
      <c r="DX40" s="12">
        <v>0</v>
      </c>
      <c r="DY40" s="12">
        <v>0</v>
      </c>
      <c r="DZ40" s="12">
        <v>0</v>
      </c>
      <c r="EA40" s="12">
        <v>0</v>
      </c>
      <c r="EB40" s="12">
        <v>0</v>
      </c>
      <c r="EC40" s="12">
        <v>0</v>
      </c>
      <c r="ED40" s="12">
        <v>0</v>
      </c>
      <c r="EE40" s="12">
        <v>0</v>
      </c>
      <c r="EF40" s="12">
        <v>0</v>
      </c>
      <c r="EG40" s="12">
        <v>0</v>
      </c>
      <c r="EH40" s="12">
        <v>0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0</v>
      </c>
      <c r="ES40" s="12">
        <v>0</v>
      </c>
      <c r="ET40" s="12">
        <v>0</v>
      </c>
      <c r="EU40" s="12">
        <v>0</v>
      </c>
      <c r="EV40" s="12">
        <v>0</v>
      </c>
      <c r="EW40" s="12">
        <v>0</v>
      </c>
      <c r="EX40" s="12">
        <v>0</v>
      </c>
      <c r="EY40" s="12">
        <v>0</v>
      </c>
      <c r="EZ40" s="12">
        <v>0</v>
      </c>
      <c r="FA40" s="12">
        <v>0</v>
      </c>
      <c r="FB40" s="12">
        <v>0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0</v>
      </c>
      <c r="FL40" s="12">
        <v>0</v>
      </c>
      <c r="FM40" s="12">
        <v>0</v>
      </c>
      <c r="FN40" s="12">
        <v>0</v>
      </c>
      <c r="FO40" s="12">
        <v>0</v>
      </c>
      <c r="FP40" s="12">
        <v>0</v>
      </c>
      <c r="FQ40" s="12">
        <v>0</v>
      </c>
      <c r="FR40" s="12">
        <v>0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0</v>
      </c>
      <c r="FZ40" s="12">
        <v>0</v>
      </c>
      <c r="GA40" s="12">
        <v>0</v>
      </c>
      <c r="GB40" s="12">
        <v>0</v>
      </c>
      <c r="GC40" s="12">
        <v>0</v>
      </c>
      <c r="GD40" s="12">
        <v>0</v>
      </c>
      <c r="GE40" s="12">
        <v>0</v>
      </c>
      <c r="GF40" s="12">
        <v>0</v>
      </c>
      <c r="GG40" s="12">
        <v>0</v>
      </c>
      <c r="GH40" s="12">
        <v>0</v>
      </c>
      <c r="GI40" s="12">
        <v>0</v>
      </c>
      <c r="GJ40" s="12">
        <v>0</v>
      </c>
      <c r="GK40" s="12">
        <v>0</v>
      </c>
      <c r="GL40" s="12">
        <v>0</v>
      </c>
      <c r="GM40" s="12">
        <v>0</v>
      </c>
      <c r="GN40" s="12">
        <v>0</v>
      </c>
      <c r="GO40" s="12">
        <v>0</v>
      </c>
      <c r="GP40" s="12">
        <v>0</v>
      </c>
      <c r="GQ40" s="12">
        <v>0</v>
      </c>
      <c r="GR40" s="12">
        <v>0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12">
        <v>0</v>
      </c>
      <c r="GZ40" s="12">
        <v>0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0</v>
      </c>
      <c r="HG40" s="12">
        <v>0</v>
      </c>
      <c r="HH40" s="12">
        <v>0</v>
      </c>
      <c r="HI40" s="12">
        <v>0</v>
      </c>
      <c r="HJ40" s="12">
        <v>0</v>
      </c>
      <c r="HK40" s="12">
        <v>4</v>
      </c>
      <c r="HL40" s="15">
        <v>27</v>
      </c>
      <c r="HM40" s="12">
        <v>175</v>
      </c>
      <c r="HN40" s="12">
        <v>145</v>
      </c>
      <c r="HO40" s="12">
        <v>0</v>
      </c>
      <c r="HP40" s="12">
        <v>0</v>
      </c>
      <c r="HQ40" s="12">
        <v>0</v>
      </c>
      <c r="HR40" s="12">
        <v>0</v>
      </c>
      <c r="HS40" s="12">
        <v>0</v>
      </c>
      <c r="HT40" s="12">
        <v>0</v>
      </c>
      <c r="HU40" s="12">
        <v>0</v>
      </c>
      <c r="HV40" s="12">
        <v>0</v>
      </c>
      <c r="HW40" s="12">
        <v>0</v>
      </c>
      <c r="HX40" s="12">
        <v>0</v>
      </c>
      <c r="HY40" s="12">
        <v>30</v>
      </c>
      <c r="HZ40" s="12">
        <v>0</v>
      </c>
      <c r="IA40" s="12">
        <v>0</v>
      </c>
      <c r="IB40" s="12">
        <v>0</v>
      </c>
      <c r="IC40" s="12">
        <v>0</v>
      </c>
      <c r="ID40" s="12">
        <v>0</v>
      </c>
      <c r="IE40" s="12">
        <v>75</v>
      </c>
      <c r="IF40" s="12">
        <v>75</v>
      </c>
      <c r="IG40" s="12">
        <v>0</v>
      </c>
      <c r="IH40" s="12">
        <v>0</v>
      </c>
      <c r="II40" s="12">
        <v>0</v>
      </c>
      <c r="IJ40" s="12">
        <v>0</v>
      </c>
      <c r="IK40" s="12">
        <v>0</v>
      </c>
      <c r="IL40" s="12">
        <v>0</v>
      </c>
      <c r="IM40" s="12">
        <v>0</v>
      </c>
      <c r="IN40" s="12">
        <v>0</v>
      </c>
      <c r="IO40" s="12">
        <v>0</v>
      </c>
      <c r="IP40" s="12">
        <v>0</v>
      </c>
      <c r="IQ40" s="12">
        <v>0</v>
      </c>
      <c r="IR40" s="12">
        <v>0</v>
      </c>
      <c r="IS40" s="12">
        <v>0</v>
      </c>
      <c r="IT40" s="12">
        <v>0</v>
      </c>
      <c r="IU40" s="12">
        <v>0</v>
      </c>
      <c r="IV40" s="12">
        <v>0</v>
      </c>
      <c r="IW40" s="12">
        <v>715.9</v>
      </c>
      <c r="IX40" s="12">
        <v>0</v>
      </c>
      <c r="IY40" s="5">
        <v>40110</v>
      </c>
      <c r="IZ40" s="5">
        <v>31720</v>
      </c>
      <c r="JA40" s="5">
        <v>31185</v>
      </c>
      <c r="JB40" s="5">
        <v>0</v>
      </c>
      <c r="JC40" s="5">
        <v>208</v>
      </c>
      <c r="JD40" s="5">
        <v>8390</v>
      </c>
      <c r="JE40" s="5">
        <v>7925</v>
      </c>
      <c r="JF40" s="5">
        <v>0</v>
      </c>
      <c r="JG40" s="13">
        <v>521</v>
      </c>
      <c r="JH40" s="24">
        <v>700</v>
      </c>
      <c r="JI40" s="24" t="s">
        <v>99</v>
      </c>
    </row>
    <row r="41" spans="1:269" s="8" customFormat="1" ht="18.75" x14ac:dyDescent="0.25">
      <c r="A41" s="18">
        <v>22</v>
      </c>
      <c r="B41" s="21" t="s">
        <v>78</v>
      </c>
      <c r="C41" s="14">
        <v>5027092865</v>
      </c>
      <c r="D41" s="14" t="s">
        <v>55</v>
      </c>
      <c r="E41" s="11">
        <f t="shared" si="5"/>
        <v>1066</v>
      </c>
      <c r="F41" s="12">
        <v>468</v>
      </c>
      <c r="G41" s="12">
        <v>0</v>
      </c>
      <c r="H41" s="12">
        <v>510</v>
      </c>
      <c r="I41" s="12">
        <v>0</v>
      </c>
      <c r="J41" s="12">
        <v>79</v>
      </c>
      <c r="K41" s="12">
        <v>0</v>
      </c>
      <c r="L41" s="12">
        <v>0</v>
      </c>
      <c r="M41" s="12">
        <v>0</v>
      </c>
      <c r="N41" s="12">
        <v>2</v>
      </c>
      <c r="O41" s="12">
        <v>0</v>
      </c>
      <c r="P41" s="12">
        <v>3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1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1</v>
      </c>
      <c r="AK41" s="12">
        <v>0</v>
      </c>
      <c r="AL41" s="12"/>
      <c r="AM41" s="12">
        <v>0</v>
      </c>
      <c r="AN41" s="12">
        <v>0</v>
      </c>
      <c r="AO41" s="12"/>
      <c r="AP41" s="12">
        <v>0</v>
      </c>
      <c r="AQ41" s="12">
        <v>0</v>
      </c>
      <c r="AR41" s="12"/>
      <c r="AS41" s="12">
        <v>0</v>
      </c>
      <c r="AT41" s="12">
        <v>0</v>
      </c>
      <c r="AU41" s="12"/>
      <c r="AV41" s="12">
        <v>0</v>
      </c>
      <c r="AW41" s="12">
        <v>0</v>
      </c>
      <c r="AX41" s="12">
        <v>0</v>
      </c>
      <c r="AY41" s="12">
        <v>0</v>
      </c>
      <c r="AZ41" s="12">
        <v>1</v>
      </c>
      <c r="BA41" s="12">
        <v>1</v>
      </c>
      <c r="BB41" s="12">
        <v>0</v>
      </c>
      <c r="BC41" s="12">
        <v>0</v>
      </c>
      <c r="BD41" s="12">
        <v>0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0</v>
      </c>
      <c r="BK41" s="12">
        <v>0</v>
      </c>
      <c r="BL41" s="12">
        <v>0</v>
      </c>
      <c r="BM41" s="12"/>
      <c r="BN41" s="12">
        <v>0</v>
      </c>
      <c r="BO41" s="12">
        <v>0</v>
      </c>
      <c r="BP41" s="12"/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0</v>
      </c>
      <c r="BX41" s="12">
        <v>0</v>
      </c>
      <c r="BY41" s="12">
        <v>0</v>
      </c>
      <c r="BZ41" s="12">
        <v>0</v>
      </c>
      <c r="CA41" s="12">
        <v>0</v>
      </c>
      <c r="CB41" s="12">
        <v>0</v>
      </c>
      <c r="CC41" s="12">
        <v>0</v>
      </c>
      <c r="CD41" s="12">
        <v>0</v>
      </c>
      <c r="CE41" s="12">
        <v>0</v>
      </c>
      <c r="CF41" s="12">
        <v>0</v>
      </c>
      <c r="CG41" s="12">
        <v>0</v>
      </c>
      <c r="CH41" s="12">
        <v>0</v>
      </c>
      <c r="CI41" s="12">
        <v>0</v>
      </c>
      <c r="CJ41" s="12">
        <v>0</v>
      </c>
      <c r="CK41" s="12">
        <v>0</v>
      </c>
      <c r="CL41" s="12">
        <v>0</v>
      </c>
      <c r="CM41" s="12">
        <v>0</v>
      </c>
      <c r="CN41" s="12">
        <v>0</v>
      </c>
      <c r="CO41" s="12">
        <v>0</v>
      </c>
      <c r="CP41" s="12">
        <v>0</v>
      </c>
      <c r="CQ41" s="12">
        <v>0</v>
      </c>
      <c r="CR41" s="12">
        <v>0</v>
      </c>
      <c r="CS41" s="12">
        <v>0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0</v>
      </c>
      <c r="CZ41" s="12">
        <v>0</v>
      </c>
      <c r="DA41" s="12">
        <v>0</v>
      </c>
      <c r="DB41" s="12">
        <v>0</v>
      </c>
      <c r="DC41" s="12">
        <v>0</v>
      </c>
      <c r="DD41" s="12">
        <v>0</v>
      </c>
      <c r="DE41" s="12">
        <v>0</v>
      </c>
      <c r="DF41" s="12">
        <v>0</v>
      </c>
      <c r="DG41" s="12">
        <v>0</v>
      </c>
      <c r="DH41" s="12">
        <v>0</v>
      </c>
      <c r="DI41" s="12">
        <v>0</v>
      </c>
      <c r="DJ41" s="12">
        <v>0</v>
      </c>
      <c r="DK41" s="12">
        <v>0</v>
      </c>
      <c r="DL41" s="12">
        <v>0</v>
      </c>
      <c r="DM41" s="12">
        <v>0</v>
      </c>
      <c r="DN41" s="12">
        <v>0</v>
      </c>
      <c r="DO41" s="12">
        <v>0</v>
      </c>
      <c r="DP41" s="12">
        <v>0</v>
      </c>
      <c r="DQ41" s="12">
        <v>0</v>
      </c>
      <c r="DR41" s="12">
        <v>0</v>
      </c>
      <c r="DS41" s="12">
        <v>0</v>
      </c>
      <c r="DT41" s="12">
        <v>0</v>
      </c>
      <c r="DU41" s="12">
        <v>0</v>
      </c>
      <c r="DV41" s="12">
        <v>0</v>
      </c>
      <c r="DW41" s="12">
        <v>0</v>
      </c>
      <c r="DX41" s="12">
        <v>0</v>
      </c>
      <c r="DY41" s="12">
        <v>0</v>
      </c>
      <c r="DZ41" s="12">
        <v>0</v>
      </c>
      <c r="EA41" s="12">
        <v>0</v>
      </c>
      <c r="EB41" s="12">
        <v>0</v>
      </c>
      <c r="EC41" s="12">
        <v>0</v>
      </c>
      <c r="ED41" s="12">
        <v>0</v>
      </c>
      <c r="EE41" s="12">
        <v>0</v>
      </c>
      <c r="EF41" s="12">
        <v>0</v>
      </c>
      <c r="EG41" s="12">
        <v>0</v>
      </c>
      <c r="EH41" s="12">
        <v>0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0</v>
      </c>
      <c r="ES41" s="12">
        <v>0</v>
      </c>
      <c r="ET41" s="12">
        <v>0</v>
      </c>
      <c r="EU41" s="12">
        <v>0</v>
      </c>
      <c r="EV41" s="12">
        <v>0</v>
      </c>
      <c r="EW41" s="12">
        <v>0</v>
      </c>
      <c r="EX41" s="12">
        <v>0</v>
      </c>
      <c r="EY41" s="12">
        <v>0</v>
      </c>
      <c r="EZ41" s="12">
        <v>0</v>
      </c>
      <c r="FA41" s="12">
        <v>0</v>
      </c>
      <c r="FB41" s="12">
        <v>0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2">
        <v>0</v>
      </c>
      <c r="FI41" s="12">
        <v>0</v>
      </c>
      <c r="FJ41" s="12">
        <v>0</v>
      </c>
      <c r="FK41" s="12">
        <v>0</v>
      </c>
      <c r="FL41" s="12">
        <v>0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0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0</v>
      </c>
      <c r="GF41" s="12">
        <v>0</v>
      </c>
      <c r="GG41" s="12">
        <v>0</v>
      </c>
      <c r="GH41" s="12">
        <v>0</v>
      </c>
      <c r="GI41" s="12">
        <v>0</v>
      </c>
      <c r="GJ41" s="12">
        <v>0</v>
      </c>
      <c r="GK41" s="12">
        <v>0</v>
      </c>
      <c r="GL41" s="12">
        <v>0</v>
      </c>
      <c r="GM41" s="12">
        <v>0</v>
      </c>
      <c r="GN41" s="12">
        <v>0</v>
      </c>
      <c r="GO41" s="12">
        <v>0</v>
      </c>
      <c r="GP41" s="12">
        <v>0</v>
      </c>
      <c r="GQ41" s="12">
        <v>0</v>
      </c>
      <c r="GR41" s="12">
        <v>0</v>
      </c>
      <c r="GS41" s="12">
        <v>0</v>
      </c>
      <c r="GT41" s="12">
        <v>0</v>
      </c>
      <c r="GU41" s="12">
        <v>0</v>
      </c>
      <c r="GV41" s="12">
        <v>0</v>
      </c>
      <c r="GW41" s="12">
        <v>0</v>
      </c>
      <c r="GX41" s="12">
        <v>0</v>
      </c>
      <c r="GY41" s="12">
        <v>0</v>
      </c>
      <c r="GZ41" s="12">
        <v>0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0</v>
      </c>
      <c r="HG41" s="12">
        <v>0</v>
      </c>
      <c r="HH41" s="12">
        <v>0</v>
      </c>
      <c r="HI41" s="12">
        <v>0</v>
      </c>
      <c r="HJ41" s="12">
        <v>0</v>
      </c>
      <c r="HK41" s="12">
        <v>1</v>
      </c>
      <c r="HL41" s="15">
        <v>43</v>
      </c>
      <c r="HM41" s="12">
        <v>56</v>
      </c>
      <c r="HN41" s="12">
        <v>56</v>
      </c>
      <c r="HO41" s="12">
        <v>0</v>
      </c>
      <c r="HP41" s="12">
        <v>0</v>
      </c>
      <c r="HQ41" s="12">
        <v>0</v>
      </c>
      <c r="HR41" s="12">
        <v>0</v>
      </c>
      <c r="HS41" s="12">
        <v>0</v>
      </c>
      <c r="HT41" s="12">
        <v>0</v>
      </c>
      <c r="HU41" s="12">
        <v>0</v>
      </c>
      <c r="HV41" s="12">
        <v>0</v>
      </c>
      <c r="HW41" s="12">
        <v>0</v>
      </c>
      <c r="HX41" s="12">
        <v>0</v>
      </c>
      <c r="HY41" s="12">
        <v>0</v>
      </c>
      <c r="HZ41" s="12">
        <v>0</v>
      </c>
      <c r="IA41" s="12">
        <v>0</v>
      </c>
      <c r="IB41" s="12">
        <v>0</v>
      </c>
      <c r="IC41" s="12">
        <v>0</v>
      </c>
      <c r="ID41" s="12">
        <v>0</v>
      </c>
      <c r="IE41" s="12">
        <v>250</v>
      </c>
      <c r="IF41" s="12">
        <v>250</v>
      </c>
      <c r="IG41" s="12">
        <v>0</v>
      </c>
      <c r="IH41" s="12">
        <v>0</v>
      </c>
      <c r="II41" s="12">
        <v>0</v>
      </c>
      <c r="IJ41" s="12">
        <v>0</v>
      </c>
      <c r="IK41" s="12">
        <v>0</v>
      </c>
      <c r="IL41" s="12">
        <v>0</v>
      </c>
      <c r="IM41" s="12">
        <v>0</v>
      </c>
      <c r="IN41" s="12">
        <v>0</v>
      </c>
      <c r="IO41" s="12">
        <v>0</v>
      </c>
      <c r="IP41" s="12">
        <v>0</v>
      </c>
      <c r="IQ41" s="12">
        <v>0</v>
      </c>
      <c r="IR41" s="12">
        <v>0</v>
      </c>
      <c r="IS41" s="12">
        <v>0</v>
      </c>
      <c r="IT41" s="12">
        <v>0</v>
      </c>
      <c r="IU41" s="12">
        <v>0</v>
      </c>
      <c r="IV41" s="12">
        <v>0</v>
      </c>
      <c r="IW41" s="12">
        <v>1041.4000000000001</v>
      </c>
      <c r="IX41" s="12">
        <v>0</v>
      </c>
      <c r="IY41" s="5">
        <v>61508</v>
      </c>
      <c r="IZ41" s="5">
        <v>49023</v>
      </c>
      <c r="JA41" s="5">
        <v>46218</v>
      </c>
      <c r="JB41" s="5">
        <v>0</v>
      </c>
      <c r="JC41" s="5">
        <v>287</v>
      </c>
      <c r="JD41" s="5">
        <v>12485</v>
      </c>
      <c r="JE41" s="5">
        <v>11023</v>
      </c>
      <c r="JF41" s="5">
        <v>0</v>
      </c>
      <c r="JG41" s="13">
        <v>989</v>
      </c>
      <c r="JH41" s="24">
        <v>1000</v>
      </c>
      <c r="JI41" s="24" t="s">
        <v>99</v>
      </c>
    </row>
    <row r="42" spans="1:269" s="23" customFormat="1" ht="18.75" x14ac:dyDescent="0.25">
      <c r="A42" s="18">
        <v>23</v>
      </c>
      <c r="B42" s="21" t="s">
        <v>113</v>
      </c>
      <c r="C42" s="14">
        <v>5027079737</v>
      </c>
      <c r="D42" s="14" t="s">
        <v>55</v>
      </c>
      <c r="E42" s="11">
        <f t="shared" si="5"/>
        <v>532</v>
      </c>
      <c r="F42" s="12">
        <v>234</v>
      </c>
      <c r="G42" s="12">
        <v>0</v>
      </c>
      <c r="H42" s="12">
        <v>256</v>
      </c>
      <c r="I42" s="12">
        <v>0</v>
      </c>
      <c r="J42" s="12">
        <v>39</v>
      </c>
      <c r="K42" s="12">
        <v>0</v>
      </c>
      <c r="L42" s="12">
        <v>1</v>
      </c>
      <c r="M42" s="12">
        <v>0</v>
      </c>
      <c r="N42" s="12">
        <v>1</v>
      </c>
      <c r="O42" s="12">
        <v>0</v>
      </c>
      <c r="P42" s="12">
        <v>1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/>
      <c r="AM42" s="12">
        <v>0</v>
      </c>
      <c r="AN42" s="12">
        <v>0</v>
      </c>
      <c r="AO42" s="12"/>
      <c r="AP42" s="12">
        <v>0</v>
      </c>
      <c r="AQ42" s="12">
        <v>0</v>
      </c>
      <c r="AR42" s="12"/>
      <c r="AS42" s="12">
        <v>0</v>
      </c>
      <c r="AT42" s="12">
        <v>0</v>
      </c>
      <c r="AU42" s="12"/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0</v>
      </c>
      <c r="BK42" s="12">
        <v>0</v>
      </c>
      <c r="BL42" s="12">
        <v>0</v>
      </c>
      <c r="BM42" s="12"/>
      <c r="BN42" s="12">
        <v>0</v>
      </c>
      <c r="BO42" s="12">
        <v>0</v>
      </c>
      <c r="BP42" s="12"/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0</v>
      </c>
      <c r="BX42" s="12">
        <v>0</v>
      </c>
      <c r="BY42" s="12">
        <v>0</v>
      </c>
      <c r="BZ42" s="12">
        <v>0</v>
      </c>
      <c r="CA42" s="12">
        <v>0</v>
      </c>
      <c r="CB42" s="12">
        <v>0</v>
      </c>
      <c r="CC42" s="12">
        <v>0</v>
      </c>
      <c r="CD42" s="12">
        <v>0</v>
      </c>
      <c r="CE42" s="12">
        <v>0</v>
      </c>
      <c r="CF42" s="12">
        <v>0</v>
      </c>
      <c r="CG42" s="12">
        <v>0</v>
      </c>
      <c r="CH42" s="12">
        <v>0</v>
      </c>
      <c r="CI42" s="12">
        <v>0</v>
      </c>
      <c r="CJ42" s="12">
        <v>0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0</v>
      </c>
      <c r="CR42" s="12">
        <v>0</v>
      </c>
      <c r="CS42" s="12">
        <v>0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0</v>
      </c>
      <c r="CZ42" s="12">
        <v>0</v>
      </c>
      <c r="DA42" s="12">
        <v>0</v>
      </c>
      <c r="DB42" s="12">
        <v>0</v>
      </c>
      <c r="DC42" s="12">
        <v>0</v>
      </c>
      <c r="DD42" s="12">
        <v>0</v>
      </c>
      <c r="DE42" s="12">
        <v>0</v>
      </c>
      <c r="DF42" s="12">
        <v>0</v>
      </c>
      <c r="DG42" s="12">
        <v>0</v>
      </c>
      <c r="DH42" s="12">
        <v>0</v>
      </c>
      <c r="DI42" s="12">
        <v>0</v>
      </c>
      <c r="DJ42" s="12">
        <v>0</v>
      </c>
      <c r="DK42" s="12">
        <v>0</v>
      </c>
      <c r="DL42" s="12">
        <v>0</v>
      </c>
      <c r="DM42" s="12">
        <v>0</v>
      </c>
      <c r="DN42" s="12">
        <v>0</v>
      </c>
      <c r="DO42" s="12">
        <v>0</v>
      </c>
      <c r="DP42" s="12">
        <v>0</v>
      </c>
      <c r="DQ42" s="12">
        <v>0</v>
      </c>
      <c r="DR42" s="12">
        <v>0</v>
      </c>
      <c r="DS42" s="12">
        <v>0</v>
      </c>
      <c r="DT42" s="12">
        <v>0</v>
      </c>
      <c r="DU42" s="12">
        <v>0</v>
      </c>
      <c r="DV42" s="12">
        <v>0</v>
      </c>
      <c r="DW42" s="12">
        <v>0</v>
      </c>
      <c r="DX42" s="12">
        <v>0</v>
      </c>
      <c r="DY42" s="12">
        <v>0</v>
      </c>
      <c r="DZ42" s="12">
        <v>0</v>
      </c>
      <c r="EA42" s="12">
        <v>0</v>
      </c>
      <c r="EB42" s="12">
        <v>0</v>
      </c>
      <c r="EC42" s="12">
        <v>0</v>
      </c>
      <c r="ED42" s="12">
        <v>0</v>
      </c>
      <c r="EE42" s="12">
        <v>0</v>
      </c>
      <c r="EF42" s="12">
        <v>0</v>
      </c>
      <c r="EG42" s="12">
        <v>0</v>
      </c>
      <c r="EH42" s="12">
        <v>0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0</v>
      </c>
      <c r="ET42" s="12">
        <v>0</v>
      </c>
      <c r="EU42" s="12">
        <v>0</v>
      </c>
      <c r="EV42" s="12">
        <v>0</v>
      </c>
      <c r="EW42" s="12">
        <v>0</v>
      </c>
      <c r="EX42" s="12">
        <v>0</v>
      </c>
      <c r="EY42" s="12">
        <v>0</v>
      </c>
      <c r="EZ42" s="12">
        <v>0</v>
      </c>
      <c r="FA42" s="12">
        <v>0</v>
      </c>
      <c r="FB42" s="12">
        <v>0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0</v>
      </c>
      <c r="FL42" s="12">
        <v>0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0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0</v>
      </c>
      <c r="GF42" s="12">
        <v>0</v>
      </c>
      <c r="GG42" s="12">
        <v>0</v>
      </c>
      <c r="GH42" s="12">
        <v>0</v>
      </c>
      <c r="GI42" s="12">
        <v>0</v>
      </c>
      <c r="GJ42" s="12">
        <v>0</v>
      </c>
      <c r="GK42" s="12">
        <v>0</v>
      </c>
      <c r="GL42" s="12">
        <v>0</v>
      </c>
      <c r="GM42" s="12">
        <v>0</v>
      </c>
      <c r="GN42" s="12">
        <v>0</v>
      </c>
      <c r="GO42" s="12">
        <v>0</v>
      </c>
      <c r="GP42" s="12">
        <v>0</v>
      </c>
      <c r="GQ42" s="12">
        <v>0</v>
      </c>
      <c r="GR42" s="12">
        <v>0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12">
        <v>0</v>
      </c>
      <c r="GZ42" s="12">
        <v>0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0</v>
      </c>
      <c r="HG42" s="12">
        <v>0</v>
      </c>
      <c r="HH42" s="12">
        <v>0</v>
      </c>
      <c r="HI42" s="12">
        <v>0</v>
      </c>
      <c r="HJ42" s="12">
        <v>0</v>
      </c>
      <c r="HK42" s="12">
        <v>2</v>
      </c>
      <c r="HL42" s="15">
        <v>21</v>
      </c>
      <c r="HM42" s="12">
        <v>149</v>
      </c>
      <c r="HN42" s="12">
        <v>115</v>
      </c>
      <c r="HO42" s="12">
        <v>0</v>
      </c>
      <c r="HP42" s="12">
        <v>0</v>
      </c>
      <c r="HQ42" s="12">
        <v>0</v>
      </c>
      <c r="HR42" s="12">
        <v>0</v>
      </c>
      <c r="HS42" s="12">
        <v>0</v>
      </c>
      <c r="HT42" s="12">
        <v>0</v>
      </c>
      <c r="HU42" s="12">
        <v>0</v>
      </c>
      <c r="HV42" s="12">
        <v>0</v>
      </c>
      <c r="HW42" s="12">
        <v>0</v>
      </c>
      <c r="HX42" s="12">
        <v>0</v>
      </c>
      <c r="HY42" s="12">
        <v>34</v>
      </c>
      <c r="HZ42" s="12">
        <v>0</v>
      </c>
      <c r="IA42" s="12">
        <v>0</v>
      </c>
      <c r="IB42" s="12">
        <v>0</v>
      </c>
      <c r="IC42" s="12">
        <v>0</v>
      </c>
      <c r="ID42" s="12">
        <v>0</v>
      </c>
      <c r="IE42" s="12">
        <v>50</v>
      </c>
      <c r="IF42" s="12">
        <v>50</v>
      </c>
      <c r="IG42" s="12">
        <v>0</v>
      </c>
      <c r="IH42" s="12">
        <v>0</v>
      </c>
      <c r="II42" s="12">
        <v>0</v>
      </c>
      <c r="IJ42" s="12">
        <v>0</v>
      </c>
      <c r="IK42" s="12">
        <v>0</v>
      </c>
      <c r="IL42" s="12">
        <v>0</v>
      </c>
      <c r="IM42" s="12">
        <v>0</v>
      </c>
      <c r="IN42" s="12">
        <v>0</v>
      </c>
      <c r="IO42" s="12">
        <v>0</v>
      </c>
      <c r="IP42" s="12">
        <v>0</v>
      </c>
      <c r="IQ42" s="12">
        <v>0</v>
      </c>
      <c r="IR42" s="12">
        <v>0</v>
      </c>
      <c r="IS42" s="12">
        <v>0</v>
      </c>
      <c r="IT42" s="12">
        <v>0</v>
      </c>
      <c r="IU42" s="12">
        <v>0</v>
      </c>
      <c r="IV42" s="12">
        <v>0</v>
      </c>
      <c r="IW42" s="12">
        <v>526.9</v>
      </c>
      <c r="IX42" s="12">
        <v>0</v>
      </c>
      <c r="IY42" s="5">
        <v>31160</v>
      </c>
      <c r="IZ42" s="5">
        <v>22705</v>
      </c>
      <c r="JA42" s="5">
        <v>21944</v>
      </c>
      <c r="JB42" s="5">
        <v>0</v>
      </c>
      <c r="JC42" s="5">
        <v>156</v>
      </c>
      <c r="JD42" s="5">
        <v>8455</v>
      </c>
      <c r="JE42" s="5">
        <v>7329</v>
      </c>
      <c r="JF42" s="5">
        <v>0</v>
      </c>
      <c r="JG42" s="13">
        <v>677</v>
      </c>
      <c r="JH42" s="24">
        <v>300</v>
      </c>
      <c r="JI42" s="24" t="s">
        <v>99</v>
      </c>
    </row>
    <row r="43" spans="1:269" s="9" customFormat="1" ht="18.75" x14ac:dyDescent="0.25">
      <c r="A43" s="18">
        <v>24</v>
      </c>
      <c r="B43" s="21" t="s">
        <v>79</v>
      </c>
      <c r="C43" s="14">
        <v>5027080108</v>
      </c>
      <c r="D43" s="14" t="s">
        <v>55</v>
      </c>
      <c r="E43" s="11">
        <f t="shared" si="5"/>
        <v>570</v>
      </c>
      <c r="F43" s="12">
        <v>260</v>
      </c>
      <c r="G43" s="12">
        <v>0</v>
      </c>
      <c r="H43" s="12">
        <v>276</v>
      </c>
      <c r="I43" s="12">
        <v>0</v>
      </c>
      <c r="J43" s="12">
        <v>31</v>
      </c>
      <c r="K43" s="12">
        <v>0</v>
      </c>
      <c r="L43" s="12">
        <v>1</v>
      </c>
      <c r="M43" s="12">
        <v>0</v>
      </c>
      <c r="N43" s="12">
        <v>2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>
        <v>0</v>
      </c>
      <c r="X43" s="12">
        <v>0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/>
      <c r="AM43" s="12">
        <v>0</v>
      </c>
      <c r="AN43" s="12">
        <v>0</v>
      </c>
      <c r="AO43" s="12"/>
      <c r="AP43" s="12">
        <v>0</v>
      </c>
      <c r="AQ43" s="12">
        <v>0</v>
      </c>
      <c r="AR43" s="12"/>
      <c r="AS43" s="12">
        <v>0</v>
      </c>
      <c r="AT43" s="12">
        <v>0</v>
      </c>
      <c r="AU43" s="12"/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0</v>
      </c>
      <c r="BK43" s="12">
        <v>0</v>
      </c>
      <c r="BL43" s="12">
        <v>0</v>
      </c>
      <c r="BM43" s="12"/>
      <c r="BN43" s="12">
        <v>0</v>
      </c>
      <c r="BO43" s="12">
        <v>0</v>
      </c>
      <c r="BP43" s="12"/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0</v>
      </c>
      <c r="BX43" s="12">
        <v>0</v>
      </c>
      <c r="BY43" s="12">
        <v>0</v>
      </c>
      <c r="BZ43" s="12">
        <v>0</v>
      </c>
      <c r="CA43" s="12">
        <v>0</v>
      </c>
      <c r="CB43" s="12">
        <v>0</v>
      </c>
      <c r="CC43" s="12">
        <v>0</v>
      </c>
      <c r="CD43" s="12">
        <v>0</v>
      </c>
      <c r="CE43" s="12">
        <v>0</v>
      </c>
      <c r="CF43" s="12">
        <v>0</v>
      </c>
      <c r="CG43" s="12">
        <v>0</v>
      </c>
      <c r="CH43" s="12">
        <v>0</v>
      </c>
      <c r="CI43" s="12">
        <v>0</v>
      </c>
      <c r="CJ43" s="12">
        <v>0</v>
      </c>
      <c r="CK43" s="12">
        <v>0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0</v>
      </c>
      <c r="CR43" s="12">
        <v>0</v>
      </c>
      <c r="CS43" s="12">
        <v>0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0</v>
      </c>
      <c r="CZ43" s="12">
        <v>0</v>
      </c>
      <c r="DA43" s="12">
        <v>0</v>
      </c>
      <c r="DB43" s="12">
        <v>0</v>
      </c>
      <c r="DC43" s="12">
        <v>0</v>
      </c>
      <c r="DD43" s="12">
        <v>0</v>
      </c>
      <c r="DE43" s="12">
        <v>0</v>
      </c>
      <c r="DF43" s="12">
        <v>0</v>
      </c>
      <c r="DG43" s="12">
        <v>0</v>
      </c>
      <c r="DH43" s="12">
        <v>0</v>
      </c>
      <c r="DI43" s="12">
        <v>0</v>
      </c>
      <c r="DJ43" s="12">
        <v>0</v>
      </c>
      <c r="DK43" s="12">
        <v>0</v>
      </c>
      <c r="DL43" s="12">
        <v>0</v>
      </c>
      <c r="DM43" s="12">
        <v>0</v>
      </c>
      <c r="DN43" s="12">
        <v>0</v>
      </c>
      <c r="DO43" s="12">
        <v>0</v>
      </c>
      <c r="DP43" s="12">
        <v>0</v>
      </c>
      <c r="DQ43" s="12">
        <v>0</v>
      </c>
      <c r="DR43" s="12">
        <v>0</v>
      </c>
      <c r="DS43" s="12">
        <v>0</v>
      </c>
      <c r="DT43" s="12">
        <v>0</v>
      </c>
      <c r="DU43" s="12">
        <v>0</v>
      </c>
      <c r="DV43" s="12">
        <v>0</v>
      </c>
      <c r="DW43" s="12">
        <v>0</v>
      </c>
      <c r="DX43" s="12">
        <v>0</v>
      </c>
      <c r="DY43" s="12">
        <v>0</v>
      </c>
      <c r="DZ43" s="12">
        <v>0</v>
      </c>
      <c r="EA43" s="12">
        <v>0</v>
      </c>
      <c r="EB43" s="12">
        <v>0</v>
      </c>
      <c r="EC43" s="12">
        <v>0</v>
      </c>
      <c r="ED43" s="12">
        <v>0</v>
      </c>
      <c r="EE43" s="12">
        <v>0</v>
      </c>
      <c r="EF43" s="12">
        <v>0</v>
      </c>
      <c r="EG43" s="12">
        <v>0</v>
      </c>
      <c r="EH43" s="12">
        <v>0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0</v>
      </c>
      <c r="ET43" s="12">
        <v>0</v>
      </c>
      <c r="EU43" s="12">
        <v>0</v>
      </c>
      <c r="EV43" s="12">
        <v>0</v>
      </c>
      <c r="EW43" s="12">
        <v>0</v>
      </c>
      <c r="EX43" s="12">
        <v>0</v>
      </c>
      <c r="EY43" s="12">
        <v>0</v>
      </c>
      <c r="EZ43" s="12">
        <v>0</v>
      </c>
      <c r="FA43" s="12">
        <v>0</v>
      </c>
      <c r="FB43" s="12">
        <v>0</v>
      </c>
      <c r="FC43" s="12">
        <v>0</v>
      </c>
      <c r="FD43" s="12">
        <v>0</v>
      </c>
      <c r="FE43" s="12">
        <v>0</v>
      </c>
      <c r="FF43" s="12">
        <v>0</v>
      </c>
      <c r="FG43" s="12">
        <v>0</v>
      </c>
      <c r="FH43" s="12">
        <v>0</v>
      </c>
      <c r="FI43" s="12">
        <v>0</v>
      </c>
      <c r="FJ43" s="12">
        <v>0</v>
      </c>
      <c r="FK43" s="12">
        <v>0</v>
      </c>
      <c r="FL43" s="12">
        <v>0</v>
      </c>
      <c r="FM43" s="12">
        <v>0</v>
      </c>
      <c r="FN43" s="12">
        <v>0</v>
      </c>
      <c r="FO43" s="12">
        <v>0</v>
      </c>
      <c r="FP43" s="12">
        <v>0</v>
      </c>
      <c r="FQ43" s="12">
        <v>0</v>
      </c>
      <c r="FR43" s="12">
        <v>0</v>
      </c>
      <c r="FS43" s="12">
        <v>0</v>
      </c>
      <c r="FT43" s="12">
        <v>0</v>
      </c>
      <c r="FU43" s="12">
        <v>0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0</v>
      </c>
      <c r="GF43" s="12">
        <v>0</v>
      </c>
      <c r="GG43" s="12">
        <v>0</v>
      </c>
      <c r="GH43" s="12">
        <v>0</v>
      </c>
      <c r="GI43" s="12">
        <v>0</v>
      </c>
      <c r="GJ43" s="12">
        <v>0</v>
      </c>
      <c r="GK43" s="12">
        <v>0</v>
      </c>
      <c r="GL43" s="12">
        <v>0</v>
      </c>
      <c r="GM43" s="12">
        <v>0</v>
      </c>
      <c r="GN43" s="12">
        <v>0</v>
      </c>
      <c r="GO43" s="12">
        <v>0</v>
      </c>
      <c r="GP43" s="12">
        <v>0</v>
      </c>
      <c r="GQ43" s="12">
        <v>0</v>
      </c>
      <c r="GR43" s="12">
        <v>0</v>
      </c>
      <c r="GS43" s="12">
        <v>0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12">
        <v>0</v>
      </c>
      <c r="GZ43" s="12">
        <v>0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0</v>
      </c>
      <c r="HG43" s="12">
        <v>0</v>
      </c>
      <c r="HH43" s="12">
        <v>0</v>
      </c>
      <c r="HI43" s="12">
        <v>0</v>
      </c>
      <c r="HJ43" s="12">
        <v>0</v>
      </c>
      <c r="HK43" s="12">
        <v>1</v>
      </c>
      <c r="HL43" s="15">
        <v>21</v>
      </c>
      <c r="HM43" s="12">
        <v>81</v>
      </c>
      <c r="HN43" s="12">
        <v>52</v>
      </c>
      <c r="HO43" s="12">
        <v>0</v>
      </c>
      <c r="HP43" s="12">
        <v>0</v>
      </c>
      <c r="HQ43" s="12">
        <v>0</v>
      </c>
      <c r="HR43" s="12">
        <v>0</v>
      </c>
      <c r="HS43" s="12">
        <v>0</v>
      </c>
      <c r="HT43" s="12">
        <v>0</v>
      </c>
      <c r="HU43" s="12">
        <v>0</v>
      </c>
      <c r="HV43" s="12">
        <v>0</v>
      </c>
      <c r="HW43" s="12">
        <v>0</v>
      </c>
      <c r="HX43" s="12">
        <v>0</v>
      </c>
      <c r="HY43" s="12">
        <v>29</v>
      </c>
      <c r="HZ43" s="12">
        <v>0</v>
      </c>
      <c r="IA43" s="12">
        <v>0</v>
      </c>
      <c r="IB43" s="12">
        <v>0</v>
      </c>
      <c r="IC43" s="12">
        <v>0</v>
      </c>
      <c r="ID43" s="12">
        <v>0</v>
      </c>
      <c r="IE43" s="12">
        <v>50</v>
      </c>
      <c r="IF43" s="12">
        <v>50</v>
      </c>
      <c r="IG43" s="12">
        <v>0</v>
      </c>
      <c r="IH43" s="12">
        <v>0</v>
      </c>
      <c r="II43" s="12">
        <v>0</v>
      </c>
      <c r="IJ43" s="12">
        <v>0</v>
      </c>
      <c r="IK43" s="12">
        <v>0</v>
      </c>
      <c r="IL43" s="12">
        <v>0</v>
      </c>
      <c r="IM43" s="12">
        <v>0</v>
      </c>
      <c r="IN43" s="12">
        <v>0</v>
      </c>
      <c r="IO43" s="12">
        <v>0</v>
      </c>
      <c r="IP43" s="12">
        <v>0</v>
      </c>
      <c r="IQ43" s="12">
        <v>0</v>
      </c>
      <c r="IR43" s="12">
        <v>0</v>
      </c>
      <c r="IS43" s="12">
        <v>0</v>
      </c>
      <c r="IT43" s="12">
        <v>0</v>
      </c>
      <c r="IU43" s="12">
        <v>0</v>
      </c>
      <c r="IV43" s="12">
        <v>0</v>
      </c>
      <c r="IW43" s="12">
        <v>570.9</v>
      </c>
      <c r="IX43" s="12">
        <v>0</v>
      </c>
      <c r="IY43" s="5">
        <v>33193</v>
      </c>
      <c r="IZ43" s="5">
        <v>26303</v>
      </c>
      <c r="JA43" s="5">
        <v>23692</v>
      </c>
      <c r="JB43" s="5">
        <v>0</v>
      </c>
      <c r="JC43" s="5">
        <v>130</v>
      </c>
      <c r="JD43" s="5">
        <v>6890</v>
      </c>
      <c r="JE43" s="5">
        <v>6057</v>
      </c>
      <c r="JF43" s="5">
        <v>0</v>
      </c>
      <c r="JG43" s="13">
        <v>243</v>
      </c>
      <c r="JH43" s="24">
        <v>1000</v>
      </c>
      <c r="JI43" s="24" t="s">
        <v>99</v>
      </c>
    </row>
    <row r="44" spans="1:269" s="23" customFormat="1" ht="18.75" x14ac:dyDescent="0.25">
      <c r="A44" s="18">
        <v>25</v>
      </c>
      <c r="B44" s="21" t="s">
        <v>80</v>
      </c>
      <c r="C44" s="14">
        <v>5027080098</v>
      </c>
      <c r="D44" s="14" t="s">
        <v>55</v>
      </c>
      <c r="E44" s="11">
        <f t="shared" si="5"/>
        <v>768</v>
      </c>
      <c r="F44" s="12">
        <v>336</v>
      </c>
      <c r="G44" s="12">
        <v>0</v>
      </c>
      <c r="H44" s="12">
        <v>371</v>
      </c>
      <c r="I44" s="12">
        <v>0</v>
      </c>
      <c r="J44" s="12">
        <v>52</v>
      </c>
      <c r="K44" s="12">
        <v>0</v>
      </c>
      <c r="L44" s="12">
        <v>3</v>
      </c>
      <c r="M44" s="12">
        <v>0</v>
      </c>
      <c r="N44" s="12">
        <v>3</v>
      </c>
      <c r="O44" s="12">
        <v>0</v>
      </c>
      <c r="P44" s="12">
        <v>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0</v>
      </c>
      <c r="W44" s="12">
        <v>0</v>
      </c>
      <c r="X44" s="12">
        <v>1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/>
      <c r="AM44" s="12">
        <v>0</v>
      </c>
      <c r="AN44" s="12">
        <v>0</v>
      </c>
      <c r="AO44" s="12"/>
      <c r="AP44" s="12">
        <v>0</v>
      </c>
      <c r="AQ44" s="12">
        <v>0</v>
      </c>
      <c r="AR44" s="12"/>
      <c r="AS44" s="12">
        <v>0</v>
      </c>
      <c r="AT44" s="12">
        <v>0</v>
      </c>
      <c r="AU44" s="12"/>
      <c r="AV44" s="12">
        <v>0</v>
      </c>
      <c r="AW44" s="12">
        <v>1</v>
      </c>
      <c r="AX44" s="12">
        <v>0</v>
      </c>
      <c r="AY44" s="12">
        <v>1</v>
      </c>
      <c r="AZ44" s="12">
        <v>0</v>
      </c>
      <c r="BA44" s="12">
        <v>0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0</v>
      </c>
      <c r="BK44" s="12">
        <v>0</v>
      </c>
      <c r="BL44" s="12">
        <v>0</v>
      </c>
      <c r="BM44" s="12"/>
      <c r="BN44" s="12">
        <v>0</v>
      </c>
      <c r="BO44" s="12">
        <v>0</v>
      </c>
      <c r="BP44" s="12"/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0</v>
      </c>
      <c r="BX44" s="12">
        <v>0</v>
      </c>
      <c r="BY44" s="12">
        <v>0</v>
      </c>
      <c r="BZ44" s="12">
        <v>0</v>
      </c>
      <c r="CA44" s="12">
        <v>0</v>
      </c>
      <c r="CB44" s="12">
        <v>0</v>
      </c>
      <c r="CC44" s="12">
        <v>0</v>
      </c>
      <c r="CD44" s="12">
        <v>0</v>
      </c>
      <c r="CE44" s="12">
        <v>0</v>
      </c>
      <c r="CF44" s="12">
        <v>0</v>
      </c>
      <c r="CG44" s="12">
        <v>0</v>
      </c>
      <c r="CH44" s="12">
        <v>0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0</v>
      </c>
      <c r="CR44" s="12">
        <v>0</v>
      </c>
      <c r="CS44" s="12">
        <v>0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0</v>
      </c>
      <c r="CZ44" s="12">
        <v>0</v>
      </c>
      <c r="DA44" s="12">
        <v>0</v>
      </c>
      <c r="DB44" s="12">
        <v>0</v>
      </c>
      <c r="DC44" s="12">
        <v>0</v>
      </c>
      <c r="DD44" s="12">
        <v>0</v>
      </c>
      <c r="DE44" s="12">
        <v>0</v>
      </c>
      <c r="DF44" s="12">
        <v>0</v>
      </c>
      <c r="DG44" s="12">
        <v>0</v>
      </c>
      <c r="DH44" s="12">
        <v>0</v>
      </c>
      <c r="DI44" s="12">
        <v>0</v>
      </c>
      <c r="DJ44" s="12">
        <v>0</v>
      </c>
      <c r="DK44" s="12">
        <v>0</v>
      </c>
      <c r="DL44" s="12">
        <v>0</v>
      </c>
      <c r="DM44" s="12">
        <v>0</v>
      </c>
      <c r="DN44" s="12">
        <v>0</v>
      </c>
      <c r="DO44" s="12">
        <v>0</v>
      </c>
      <c r="DP44" s="12">
        <v>0</v>
      </c>
      <c r="DQ44" s="12">
        <v>0</v>
      </c>
      <c r="DR44" s="12">
        <v>0</v>
      </c>
      <c r="DS44" s="12">
        <v>0</v>
      </c>
      <c r="DT44" s="12">
        <v>0</v>
      </c>
      <c r="DU44" s="12">
        <v>0</v>
      </c>
      <c r="DV44" s="12">
        <v>0</v>
      </c>
      <c r="DW44" s="12">
        <v>0</v>
      </c>
      <c r="DX44" s="12">
        <v>0</v>
      </c>
      <c r="DY44" s="12">
        <v>0</v>
      </c>
      <c r="DZ44" s="12">
        <v>0</v>
      </c>
      <c r="EA44" s="12">
        <v>0</v>
      </c>
      <c r="EB44" s="12">
        <v>0</v>
      </c>
      <c r="EC44" s="12">
        <v>0</v>
      </c>
      <c r="ED44" s="12">
        <v>0</v>
      </c>
      <c r="EE44" s="12">
        <v>0</v>
      </c>
      <c r="EF44" s="12">
        <v>0</v>
      </c>
      <c r="EG44" s="12">
        <v>0</v>
      </c>
      <c r="EH44" s="12">
        <v>0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0</v>
      </c>
      <c r="ET44" s="12">
        <v>0</v>
      </c>
      <c r="EU44" s="12">
        <v>0</v>
      </c>
      <c r="EV44" s="12">
        <v>0</v>
      </c>
      <c r="EW44" s="12">
        <v>0</v>
      </c>
      <c r="EX44" s="12">
        <v>0</v>
      </c>
      <c r="EY44" s="12">
        <v>0</v>
      </c>
      <c r="EZ44" s="12">
        <v>0</v>
      </c>
      <c r="FA44" s="12">
        <v>0</v>
      </c>
      <c r="FB44" s="12">
        <v>0</v>
      </c>
      <c r="FC44" s="12">
        <v>0</v>
      </c>
      <c r="FD44" s="12">
        <v>0</v>
      </c>
      <c r="FE44" s="12">
        <v>0</v>
      </c>
      <c r="FF44" s="12">
        <v>0</v>
      </c>
      <c r="FG44" s="12">
        <v>0</v>
      </c>
      <c r="FH44" s="12">
        <v>0</v>
      </c>
      <c r="FI44" s="12">
        <v>0</v>
      </c>
      <c r="FJ44" s="12">
        <v>0</v>
      </c>
      <c r="FK44" s="12">
        <v>0</v>
      </c>
      <c r="FL44" s="12">
        <v>0</v>
      </c>
      <c r="FM44" s="12">
        <v>0</v>
      </c>
      <c r="FN44" s="12">
        <v>0</v>
      </c>
      <c r="FO44" s="12">
        <v>0</v>
      </c>
      <c r="FP44" s="12">
        <v>0</v>
      </c>
      <c r="FQ44" s="12">
        <v>0</v>
      </c>
      <c r="FR44" s="12">
        <v>0</v>
      </c>
      <c r="FS44" s="12">
        <v>0</v>
      </c>
      <c r="FT44" s="12">
        <v>0</v>
      </c>
      <c r="FU44" s="12">
        <v>0</v>
      </c>
      <c r="FV44" s="12">
        <v>0</v>
      </c>
      <c r="FW44" s="12">
        <v>0</v>
      </c>
      <c r="FX44" s="12">
        <v>0</v>
      </c>
      <c r="FY44" s="12">
        <v>0</v>
      </c>
      <c r="FZ44" s="12">
        <v>0</v>
      </c>
      <c r="GA44" s="12">
        <v>0</v>
      </c>
      <c r="GB44" s="12">
        <v>0</v>
      </c>
      <c r="GC44" s="12">
        <v>0</v>
      </c>
      <c r="GD44" s="12">
        <v>0</v>
      </c>
      <c r="GE44" s="12">
        <v>0</v>
      </c>
      <c r="GF44" s="12">
        <v>0</v>
      </c>
      <c r="GG44" s="12">
        <v>0</v>
      </c>
      <c r="GH44" s="12">
        <v>0</v>
      </c>
      <c r="GI44" s="12">
        <v>0</v>
      </c>
      <c r="GJ44" s="12">
        <v>0</v>
      </c>
      <c r="GK44" s="12">
        <v>0</v>
      </c>
      <c r="GL44" s="12">
        <v>0</v>
      </c>
      <c r="GM44" s="12">
        <v>0</v>
      </c>
      <c r="GN44" s="12">
        <v>0</v>
      </c>
      <c r="GO44" s="12">
        <v>0</v>
      </c>
      <c r="GP44" s="12">
        <v>0</v>
      </c>
      <c r="GQ44" s="12">
        <v>0</v>
      </c>
      <c r="GR44" s="12">
        <v>0</v>
      </c>
      <c r="GS44" s="12">
        <v>0</v>
      </c>
      <c r="GT44" s="12">
        <v>0</v>
      </c>
      <c r="GU44" s="12">
        <v>0</v>
      </c>
      <c r="GV44" s="12">
        <v>0</v>
      </c>
      <c r="GW44" s="12">
        <v>0</v>
      </c>
      <c r="GX44" s="12">
        <v>0</v>
      </c>
      <c r="GY44" s="12">
        <v>0</v>
      </c>
      <c r="GZ44" s="12">
        <v>0</v>
      </c>
      <c r="HA44" s="12">
        <v>0</v>
      </c>
      <c r="HB44" s="12">
        <v>0</v>
      </c>
      <c r="HC44" s="12">
        <v>0</v>
      </c>
      <c r="HD44" s="12">
        <v>0</v>
      </c>
      <c r="HE44" s="12">
        <v>0</v>
      </c>
      <c r="HF44" s="12">
        <v>0</v>
      </c>
      <c r="HG44" s="12">
        <v>0</v>
      </c>
      <c r="HH44" s="12">
        <v>0</v>
      </c>
      <c r="HI44" s="12">
        <v>0</v>
      </c>
      <c r="HJ44" s="12">
        <v>0</v>
      </c>
      <c r="HK44" s="12">
        <v>5</v>
      </c>
      <c r="HL44" s="15">
        <v>27</v>
      </c>
      <c r="HM44" s="12">
        <v>67</v>
      </c>
      <c r="HN44" s="12">
        <v>67</v>
      </c>
      <c r="HO44" s="12">
        <v>0</v>
      </c>
      <c r="HP44" s="12">
        <v>0</v>
      </c>
      <c r="HQ44" s="12">
        <v>0</v>
      </c>
      <c r="HR44" s="12">
        <v>0</v>
      </c>
      <c r="HS44" s="12">
        <v>0</v>
      </c>
      <c r="HT44" s="12">
        <v>0</v>
      </c>
      <c r="HU44" s="12">
        <v>0</v>
      </c>
      <c r="HV44" s="12">
        <v>0</v>
      </c>
      <c r="HW44" s="12">
        <v>0</v>
      </c>
      <c r="HX44" s="12">
        <v>0</v>
      </c>
      <c r="HY44" s="12">
        <v>0</v>
      </c>
      <c r="HZ44" s="12">
        <v>0</v>
      </c>
      <c r="IA44" s="12">
        <v>0</v>
      </c>
      <c r="IB44" s="12">
        <v>0</v>
      </c>
      <c r="IC44" s="12">
        <v>0</v>
      </c>
      <c r="ID44" s="12">
        <v>0</v>
      </c>
      <c r="IE44" s="12">
        <v>130</v>
      </c>
      <c r="IF44" s="12">
        <v>130</v>
      </c>
      <c r="IG44" s="12">
        <v>0</v>
      </c>
      <c r="IH44" s="12">
        <v>0</v>
      </c>
      <c r="II44" s="12">
        <v>0</v>
      </c>
      <c r="IJ44" s="12">
        <v>0</v>
      </c>
      <c r="IK44" s="12">
        <v>0</v>
      </c>
      <c r="IL44" s="12">
        <v>0</v>
      </c>
      <c r="IM44" s="12">
        <v>0</v>
      </c>
      <c r="IN44" s="12">
        <v>0</v>
      </c>
      <c r="IO44" s="12">
        <v>0</v>
      </c>
      <c r="IP44" s="12">
        <v>0</v>
      </c>
      <c r="IQ44" s="12">
        <v>0</v>
      </c>
      <c r="IR44" s="12">
        <v>0</v>
      </c>
      <c r="IS44" s="12">
        <v>0</v>
      </c>
      <c r="IT44" s="12">
        <v>0</v>
      </c>
      <c r="IU44" s="12">
        <v>0</v>
      </c>
      <c r="IV44" s="12">
        <v>0</v>
      </c>
      <c r="IW44" s="12">
        <v>741.1</v>
      </c>
      <c r="IX44" s="12">
        <v>0</v>
      </c>
      <c r="IY44" s="5">
        <v>35679</v>
      </c>
      <c r="IZ44" s="5">
        <v>28406</v>
      </c>
      <c r="JA44" s="5">
        <v>31142</v>
      </c>
      <c r="JB44" s="5">
        <v>0</v>
      </c>
      <c r="JC44" s="5">
        <v>338</v>
      </c>
      <c r="JD44" s="5">
        <v>7273</v>
      </c>
      <c r="JE44" s="5">
        <v>7863</v>
      </c>
      <c r="JF44" s="5">
        <v>0</v>
      </c>
      <c r="JG44" s="13">
        <v>278</v>
      </c>
      <c r="JH44" s="24">
        <v>500</v>
      </c>
      <c r="JI44" s="24" t="s">
        <v>99</v>
      </c>
    </row>
    <row r="45" spans="1:269" s="8" customFormat="1" ht="18.75" x14ac:dyDescent="0.25">
      <c r="A45" s="18">
        <v>26</v>
      </c>
      <c r="B45" s="21" t="s">
        <v>81</v>
      </c>
      <c r="C45" s="14">
        <v>5027080080</v>
      </c>
      <c r="D45" s="14" t="s">
        <v>55</v>
      </c>
      <c r="E45" s="11">
        <f t="shared" si="5"/>
        <v>714</v>
      </c>
      <c r="F45" s="12">
        <v>316</v>
      </c>
      <c r="G45" s="12">
        <v>0</v>
      </c>
      <c r="H45" s="12">
        <v>337</v>
      </c>
      <c r="I45" s="12">
        <v>0</v>
      </c>
      <c r="J45" s="12">
        <v>47</v>
      </c>
      <c r="K45" s="12">
        <v>0</v>
      </c>
      <c r="L45" s="12">
        <v>2</v>
      </c>
      <c r="M45" s="12">
        <v>0</v>
      </c>
      <c r="N45" s="12">
        <v>2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>
        <v>0</v>
      </c>
      <c r="X45" s="12">
        <v>3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5</v>
      </c>
      <c r="AK45" s="12">
        <v>0</v>
      </c>
      <c r="AL45" s="12"/>
      <c r="AM45" s="12">
        <v>0</v>
      </c>
      <c r="AN45" s="12">
        <v>0</v>
      </c>
      <c r="AO45" s="12"/>
      <c r="AP45" s="12">
        <v>0</v>
      </c>
      <c r="AQ45" s="12">
        <v>0</v>
      </c>
      <c r="AR45" s="12"/>
      <c r="AS45" s="12">
        <v>0</v>
      </c>
      <c r="AT45" s="12">
        <v>0</v>
      </c>
      <c r="AU45" s="12"/>
      <c r="AV45" s="12">
        <v>0</v>
      </c>
      <c r="AW45" s="12">
        <v>0</v>
      </c>
      <c r="AX45" s="12">
        <v>0</v>
      </c>
      <c r="AY45" s="12">
        <v>1</v>
      </c>
      <c r="AZ45" s="12">
        <v>1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0</v>
      </c>
      <c r="BK45" s="12">
        <v>0</v>
      </c>
      <c r="BL45" s="12">
        <v>0</v>
      </c>
      <c r="BM45" s="12"/>
      <c r="BN45" s="12">
        <v>0</v>
      </c>
      <c r="BO45" s="12">
        <v>0</v>
      </c>
      <c r="BP45" s="12"/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0</v>
      </c>
      <c r="BX45" s="12">
        <v>0</v>
      </c>
      <c r="BY45" s="12">
        <v>0</v>
      </c>
      <c r="BZ45" s="12">
        <v>0</v>
      </c>
      <c r="CA45" s="12">
        <v>0</v>
      </c>
      <c r="CB45" s="12">
        <v>0</v>
      </c>
      <c r="CC45" s="12">
        <v>0</v>
      </c>
      <c r="CD45" s="12">
        <v>0</v>
      </c>
      <c r="CE45" s="12">
        <v>0</v>
      </c>
      <c r="CF45" s="12">
        <v>0</v>
      </c>
      <c r="CG45" s="12">
        <v>0</v>
      </c>
      <c r="CH45" s="12">
        <v>0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0</v>
      </c>
      <c r="CR45" s="12">
        <v>0</v>
      </c>
      <c r="CS45" s="12">
        <v>0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0</v>
      </c>
      <c r="CZ45" s="12">
        <v>0</v>
      </c>
      <c r="DA45" s="12">
        <v>0</v>
      </c>
      <c r="DB45" s="12">
        <v>0</v>
      </c>
      <c r="DC45" s="12">
        <v>0</v>
      </c>
      <c r="DD45" s="12">
        <v>0</v>
      </c>
      <c r="DE45" s="12">
        <v>0</v>
      </c>
      <c r="DF45" s="12">
        <v>0</v>
      </c>
      <c r="DG45" s="12">
        <v>0</v>
      </c>
      <c r="DH45" s="12">
        <v>0</v>
      </c>
      <c r="DI45" s="12">
        <v>0</v>
      </c>
      <c r="DJ45" s="12">
        <v>0</v>
      </c>
      <c r="DK45" s="12">
        <v>0</v>
      </c>
      <c r="DL45" s="12">
        <v>0</v>
      </c>
      <c r="DM45" s="12">
        <v>0</v>
      </c>
      <c r="DN45" s="12">
        <v>0</v>
      </c>
      <c r="DO45" s="12">
        <v>0</v>
      </c>
      <c r="DP45" s="12">
        <v>0</v>
      </c>
      <c r="DQ45" s="12">
        <v>0</v>
      </c>
      <c r="DR45" s="12">
        <v>0</v>
      </c>
      <c r="DS45" s="12">
        <v>0</v>
      </c>
      <c r="DT45" s="12">
        <v>0</v>
      </c>
      <c r="DU45" s="12">
        <v>0</v>
      </c>
      <c r="DV45" s="12">
        <v>0</v>
      </c>
      <c r="DW45" s="12">
        <v>0</v>
      </c>
      <c r="DX45" s="12">
        <v>0</v>
      </c>
      <c r="DY45" s="12">
        <v>0</v>
      </c>
      <c r="DZ45" s="12">
        <v>0</v>
      </c>
      <c r="EA45" s="12">
        <v>0</v>
      </c>
      <c r="EB45" s="12">
        <v>0</v>
      </c>
      <c r="EC45" s="12">
        <v>0</v>
      </c>
      <c r="ED45" s="12">
        <v>0</v>
      </c>
      <c r="EE45" s="12">
        <v>0</v>
      </c>
      <c r="EF45" s="12">
        <v>0</v>
      </c>
      <c r="EG45" s="12">
        <v>0</v>
      </c>
      <c r="EH45" s="12">
        <v>0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0</v>
      </c>
      <c r="ET45" s="12">
        <v>0</v>
      </c>
      <c r="EU45" s="12">
        <v>0</v>
      </c>
      <c r="EV45" s="12">
        <v>0</v>
      </c>
      <c r="EW45" s="12">
        <v>0</v>
      </c>
      <c r="EX45" s="12">
        <v>0</v>
      </c>
      <c r="EY45" s="12">
        <v>0</v>
      </c>
      <c r="EZ45" s="12">
        <v>0</v>
      </c>
      <c r="FA45" s="12">
        <v>0</v>
      </c>
      <c r="FB45" s="12">
        <v>0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2">
        <v>0</v>
      </c>
      <c r="FI45" s="12">
        <v>0</v>
      </c>
      <c r="FJ45" s="12">
        <v>0</v>
      </c>
      <c r="FK45" s="12">
        <v>0</v>
      </c>
      <c r="FL45" s="12">
        <v>0</v>
      </c>
      <c r="FM45" s="12">
        <v>0</v>
      </c>
      <c r="FN45" s="12">
        <v>0</v>
      </c>
      <c r="FO45" s="12">
        <v>0</v>
      </c>
      <c r="FP45" s="12">
        <v>0</v>
      </c>
      <c r="FQ45" s="12">
        <v>0</v>
      </c>
      <c r="FR45" s="12">
        <v>0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0</v>
      </c>
      <c r="GF45" s="12">
        <v>0</v>
      </c>
      <c r="GG45" s="12">
        <v>0</v>
      </c>
      <c r="GH45" s="12">
        <v>0</v>
      </c>
      <c r="GI45" s="12">
        <v>0</v>
      </c>
      <c r="GJ45" s="12">
        <v>0</v>
      </c>
      <c r="GK45" s="12">
        <v>0</v>
      </c>
      <c r="GL45" s="12">
        <v>0</v>
      </c>
      <c r="GM45" s="12">
        <v>0</v>
      </c>
      <c r="GN45" s="12">
        <v>0</v>
      </c>
      <c r="GO45" s="12">
        <v>0</v>
      </c>
      <c r="GP45" s="12">
        <v>0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12">
        <v>0</v>
      </c>
      <c r="GZ45" s="12">
        <v>0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0</v>
      </c>
      <c r="HG45" s="12">
        <v>0</v>
      </c>
      <c r="HH45" s="12">
        <v>0</v>
      </c>
      <c r="HI45" s="12">
        <v>0</v>
      </c>
      <c r="HJ45" s="12">
        <v>0</v>
      </c>
      <c r="HK45" s="12">
        <v>0</v>
      </c>
      <c r="HL45" s="15">
        <v>27</v>
      </c>
      <c r="HM45" s="12">
        <v>67</v>
      </c>
      <c r="HN45" s="12">
        <v>67</v>
      </c>
      <c r="HO45" s="12">
        <v>0</v>
      </c>
      <c r="HP45" s="12">
        <v>0</v>
      </c>
      <c r="HQ45" s="12">
        <v>0</v>
      </c>
      <c r="HR45" s="12">
        <v>0</v>
      </c>
      <c r="HS45" s="12">
        <v>0</v>
      </c>
      <c r="HT45" s="12">
        <v>0</v>
      </c>
      <c r="HU45" s="12">
        <v>0</v>
      </c>
      <c r="HV45" s="12">
        <v>0</v>
      </c>
      <c r="HW45" s="12">
        <v>0</v>
      </c>
      <c r="HX45" s="12">
        <v>0</v>
      </c>
      <c r="HY45" s="12">
        <v>0</v>
      </c>
      <c r="HZ45" s="12">
        <v>0</v>
      </c>
      <c r="IA45" s="12">
        <v>0</v>
      </c>
      <c r="IB45" s="12">
        <v>0</v>
      </c>
      <c r="IC45" s="12">
        <v>0</v>
      </c>
      <c r="ID45" s="12">
        <v>0</v>
      </c>
      <c r="IE45" s="12">
        <v>50</v>
      </c>
      <c r="IF45" s="12">
        <v>50</v>
      </c>
      <c r="IG45" s="12">
        <v>0</v>
      </c>
      <c r="IH45" s="12">
        <v>0</v>
      </c>
      <c r="II45" s="12">
        <v>0</v>
      </c>
      <c r="IJ45" s="12">
        <v>0</v>
      </c>
      <c r="IK45" s="12">
        <v>0</v>
      </c>
      <c r="IL45" s="12">
        <v>0</v>
      </c>
      <c r="IM45" s="12">
        <v>0</v>
      </c>
      <c r="IN45" s="12">
        <v>0</v>
      </c>
      <c r="IO45" s="12">
        <v>0</v>
      </c>
      <c r="IP45" s="12">
        <v>0</v>
      </c>
      <c r="IQ45" s="12">
        <v>0</v>
      </c>
      <c r="IR45" s="12">
        <v>0</v>
      </c>
      <c r="IS45" s="12">
        <v>0</v>
      </c>
      <c r="IT45" s="12">
        <v>0</v>
      </c>
      <c r="IU45" s="12">
        <v>0</v>
      </c>
      <c r="IV45" s="12">
        <v>0</v>
      </c>
      <c r="IW45" s="12">
        <v>687.4</v>
      </c>
      <c r="IX45" s="12">
        <v>0</v>
      </c>
      <c r="IY45" s="5">
        <v>37153</v>
      </c>
      <c r="IZ45" s="5">
        <v>28924</v>
      </c>
      <c r="JA45" s="5">
        <v>28465</v>
      </c>
      <c r="JB45" s="5">
        <v>0</v>
      </c>
      <c r="JC45" s="5">
        <v>135</v>
      </c>
      <c r="JD45" s="5">
        <v>8229</v>
      </c>
      <c r="JE45" s="5">
        <v>7330</v>
      </c>
      <c r="JF45" s="5">
        <v>0</v>
      </c>
      <c r="JG45" s="13">
        <v>677</v>
      </c>
      <c r="JH45" s="24">
        <v>900</v>
      </c>
      <c r="JI45" s="24" t="s">
        <v>99</v>
      </c>
    </row>
    <row r="46" spans="1:269" s="8" customFormat="1" ht="18.75" x14ac:dyDescent="0.25">
      <c r="A46" s="18">
        <v>27</v>
      </c>
      <c r="B46" s="21" t="s">
        <v>114</v>
      </c>
      <c r="C46" s="14">
        <v>5027080002</v>
      </c>
      <c r="D46" s="14" t="s">
        <v>55</v>
      </c>
      <c r="E46" s="11">
        <f t="shared" si="5"/>
        <v>1707</v>
      </c>
      <c r="F46" s="12">
        <v>827</v>
      </c>
      <c r="G46" s="12">
        <v>0</v>
      </c>
      <c r="H46" s="12">
        <v>730</v>
      </c>
      <c r="I46" s="12">
        <v>0</v>
      </c>
      <c r="J46" s="12">
        <v>108</v>
      </c>
      <c r="K46" s="12">
        <v>0</v>
      </c>
      <c r="L46" s="12">
        <v>10</v>
      </c>
      <c r="M46" s="12">
        <v>0</v>
      </c>
      <c r="N46" s="12">
        <v>13</v>
      </c>
      <c r="O46" s="12">
        <v>0</v>
      </c>
      <c r="P46" s="12">
        <v>1</v>
      </c>
      <c r="Q46" s="12">
        <v>0</v>
      </c>
      <c r="R46" s="12">
        <v>0</v>
      </c>
      <c r="S46" s="12">
        <v>0</v>
      </c>
      <c r="T46" s="12">
        <v>0</v>
      </c>
      <c r="U46" s="12">
        <v>0</v>
      </c>
      <c r="V46" s="12">
        <v>0</v>
      </c>
      <c r="W46" s="12">
        <v>0</v>
      </c>
      <c r="X46" s="12">
        <v>3</v>
      </c>
      <c r="Y46" s="12">
        <v>1</v>
      </c>
      <c r="Z46" s="12">
        <v>0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/>
      <c r="AM46" s="12">
        <v>0</v>
      </c>
      <c r="AN46" s="12">
        <v>0</v>
      </c>
      <c r="AO46" s="12"/>
      <c r="AP46" s="12">
        <v>0</v>
      </c>
      <c r="AQ46" s="12">
        <v>0</v>
      </c>
      <c r="AR46" s="12"/>
      <c r="AS46" s="12">
        <v>0</v>
      </c>
      <c r="AT46" s="12">
        <v>0</v>
      </c>
      <c r="AU46" s="12"/>
      <c r="AV46" s="12">
        <v>2</v>
      </c>
      <c r="AW46" s="12">
        <v>0</v>
      </c>
      <c r="AX46" s="12">
        <v>0</v>
      </c>
      <c r="AY46" s="12">
        <v>4</v>
      </c>
      <c r="AZ46" s="12">
        <v>3</v>
      </c>
      <c r="BA46" s="12">
        <v>1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3</v>
      </c>
      <c r="BI46" s="12">
        <v>1</v>
      </c>
      <c r="BJ46" s="12">
        <v>0</v>
      </c>
      <c r="BK46" s="12">
        <v>0</v>
      </c>
      <c r="BL46" s="12">
        <v>0</v>
      </c>
      <c r="BM46" s="12"/>
      <c r="BN46" s="12">
        <v>0</v>
      </c>
      <c r="BO46" s="12">
        <v>0</v>
      </c>
      <c r="BP46" s="12"/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0</v>
      </c>
      <c r="BX46" s="12">
        <v>0</v>
      </c>
      <c r="BY46" s="12">
        <v>0</v>
      </c>
      <c r="BZ46" s="12">
        <v>0</v>
      </c>
      <c r="CA46" s="12">
        <v>0</v>
      </c>
      <c r="CB46" s="12">
        <v>0</v>
      </c>
      <c r="CC46" s="12">
        <v>0</v>
      </c>
      <c r="CD46" s="12">
        <v>0</v>
      </c>
      <c r="CE46" s="12">
        <v>0</v>
      </c>
      <c r="CF46" s="12">
        <v>0</v>
      </c>
      <c r="CG46" s="12">
        <v>0</v>
      </c>
      <c r="CH46" s="12">
        <v>0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0</v>
      </c>
      <c r="CR46" s="12">
        <v>0</v>
      </c>
      <c r="CS46" s="12">
        <v>0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0</v>
      </c>
      <c r="CZ46" s="12">
        <v>0</v>
      </c>
      <c r="DA46" s="12">
        <v>0</v>
      </c>
      <c r="DB46" s="12">
        <v>0</v>
      </c>
      <c r="DC46" s="12">
        <v>0</v>
      </c>
      <c r="DD46" s="12">
        <v>0</v>
      </c>
      <c r="DE46" s="12">
        <v>0</v>
      </c>
      <c r="DF46" s="12">
        <v>0</v>
      </c>
      <c r="DG46" s="12">
        <v>0</v>
      </c>
      <c r="DH46" s="12">
        <v>0</v>
      </c>
      <c r="DI46" s="12">
        <v>0</v>
      </c>
      <c r="DJ46" s="12">
        <v>0</v>
      </c>
      <c r="DK46" s="12">
        <v>0</v>
      </c>
      <c r="DL46" s="12">
        <v>0</v>
      </c>
      <c r="DM46" s="12">
        <v>0</v>
      </c>
      <c r="DN46" s="12">
        <v>0</v>
      </c>
      <c r="DO46" s="12">
        <v>0</v>
      </c>
      <c r="DP46" s="12">
        <v>0</v>
      </c>
      <c r="DQ46" s="12">
        <v>0</v>
      </c>
      <c r="DR46" s="12">
        <v>0</v>
      </c>
      <c r="DS46" s="12">
        <v>0</v>
      </c>
      <c r="DT46" s="12">
        <v>0</v>
      </c>
      <c r="DU46" s="12">
        <v>0</v>
      </c>
      <c r="DV46" s="12">
        <v>0</v>
      </c>
      <c r="DW46" s="12">
        <v>0</v>
      </c>
      <c r="DX46" s="12">
        <v>0</v>
      </c>
      <c r="DY46" s="12">
        <v>0</v>
      </c>
      <c r="DZ46" s="12">
        <v>0</v>
      </c>
      <c r="EA46" s="12">
        <v>0</v>
      </c>
      <c r="EB46" s="12">
        <v>0</v>
      </c>
      <c r="EC46" s="12">
        <v>0</v>
      </c>
      <c r="ED46" s="12">
        <v>0</v>
      </c>
      <c r="EE46" s="12">
        <v>0</v>
      </c>
      <c r="EF46" s="12">
        <v>0</v>
      </c>
      <c r="EG46" s="12">
        <v>0</v>
      </c>
      <c r="EH46" s="12">
        <v>0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0</v>
      </c>
      <c r="ET46" s="12">
        <v>0</v>
      </c>
      <c r="EU46" s="12">
        <v>0</v>
      </c>
      <c r="EV46" s="12">
        <v>0</v>
      </c>
      <c r="EW46" s="12">
        <v>0</v>
      </c>
      <c r="EX46" s="12">
        <v>0</v>
      </c>
      <c r="EY46" s="12">
        <v>0</v>
      </c>
      <c r="EZ46" s="12">
        <v>0</v>
      </c>
      <c r="FA46" s="12">
        <v>0</v>
      </c>
      <c r="FB46" s="12">
        <v>0</v>
      </c>
      <c r="FC46" s="12">
        <v>0</v>
      </c>
      <c r="FD46" s="12">
        <v>0</v>
      </c>
      <c r="FE46" s="12">
        <v>0</v>
      </c>
      <c r="FF46" s="12">
        <v>0</v>
      </c>
      <c r="FG46" s="12">
        <v>0</v>
      </c>
      <c r="FH46" s="12">
        <v>0</v>
      </c>
      <c r="FI46" s="12">
        <v>0</v>
      </c>
      <c r="FJ46" s="12">
        <v>0</v>
      </c>
      <c r="FK46" s="12">
        <v>0</v>
      </c>
      <c r="FL46" s="12">
        <v>0</v>
      </c>
      <c r="FM46" s="12">
        <v>0</v>
      </c>
      <c r="FN46" s="12">
        <v>0</v>
      </c>
      <c r="FO46" s="12">
        <v>0</v>
      </c>
      <c r="FP46" s="12">
        <v>0</v>
      </c>
      <c r="FQ46" s="12">
        <v>0</v>
      </c>
      <c r="FR46" s="12">
        <v>0</v>
      </c>
      <c r="FS46" s="12">
        <v>0</v>
      </c>
      <c r="FT46" s="12">
        <v>0</v>
      </c>
      <c r="FU46" s="12">
        <v>0</v>
      </c>
      <c r="FV46" s="12">
        <v>0</v>
      </c>
      <c r="FW46" s="12">
        <v>0</v>
      </c>
      <c r="FX46" s="12">
        <v>0</v>
      </c>
      <c r="FY46" s="12">
        <v>0</v>
      </c>
      <c r="FZ46" s="12">
        <v>0</v>
      </c>
      <c r="GA46" s="12">
        <v>0</v>
      </c>
      <c r="GB46" s="12">
        <v>0</v>
      </c>
      <c r="GC46" s="12">
        <v>0</v>
      </c>
      <c r="GD46" s="12">
        <v>0</v>
      </c>
      <c r="GE46" s="12">
        <v>0</v>
      </c>
      <c r="GF46" s="12">
        <v>0</v>
      </c>
      <c r="GG46" s="12">
        <v>0</v>
      </c>
      <c r="GH46" s="12">
        <v>0</v>
      </c>
      <c r="GI46" s="12">
        <v>0</v>
      </c>
      <c r="GJ46" s="12">
        <v>0</v>
      </c>
      <c r="GK46" s="12">
        <v>0</v>
      </c>
      <c r="GL46" s="12">
        <v>0</v>
      </c>
      <c r="GM46" s="12">
        <v>0</v>
      </c>
      <c r="GN46" s="12">
        <v>0</v>
      </c>
      <c r="GO46" s="12">
        <v>0</v>
      </c>
      <c r="GP46" s="12">
        <v>0</v>
      </c>
      <c r="GQ46" s="12">
        <v>0</v>
      </c>
      <c r="GR46" s="12">
        <v>0</v>
      </c>
      <c r="GS46" s="12">
        <v>0</v>
      </c>
      <c r="GT46" s="12">
        <v>0</v>
      </c>
      <c r="GU46" s="12">
        <v>0</v>
      </c>
      <c r="GV46" s="12">
        <v>0</v>
      </c>
      <c r="GW46" s="12">
        <v>0</v>
      </c>
      <c r="GX46" s="12">
        <v>0</v>
      </c>
      <c r="GY46" s="12">
        <v>0</v>
      </c>
      <c r="GZ46" s="12">
        <v>0</v>
      </c>
      <c r="HA46" s="12">
        <v>0</v>
      </c>
      <c r="HB46" s="12">
        <v>0</v>
      </c>
      <c r="HC46" s="12">
        <v>0</v>
      </c>
      <c r="HD46" s="12">
        <v>0</v>
      </c>
      <c r="HE46" s="12">
        <v>0</v>
      </c>
      <c r="HF46" s="12">
        <v>0</v>
      </c>
      <c r="HG46" s="12">
        <v>0</v>
      </c>
      <c r="HH46" s="12">
        <v>0</v>
      </c>
      <c r="HI46" s="12">
        <v>0</v>
      </c>
      <c r="HJ46" s="12">
        <v>0</v>
      </c>
      <c r="HK46" s="12">
        <v>6</v>
      </c>
      <c r="HL46" s="15">
        <v>55</v>
      </c>
      <c r="HM46" s="12">
        <v>335</v>
      </c>
      <c r="HN46" s="12">
        <v>260</v>
      </c>
      <c r="HO46" s="12">
        <v>0</v>
      </c>
      <c r="HP46" s="12">
        <v>0</v>
      </c>
      <c r="HQ46" s="12">
        <v>0</v>
      </c>
      <c r="HR46" s="12">
        <v>0</v>
      </c>
      <c r="HS46" s="12">
        <v>0</v>
      </c>
      <c r="HT46" s="12">
        <v>0</v>
      </c>
      <c r="HU46" s="12">
        <v>0</v>
      </c>
      <c r="HV46" s="12">
        <v>0</v>
      </c>
      <c r="HW46" s="12">
        <v>0</v>
      </c>
      <c r="HX46" s="12">
        <v>0</v>
      </c>
      <c r="HY46" s="12">
        <v>60</v>
      </c>
      <c r="HZ46" s="12">
        <v>0</v>
      </c>
      <c r="IA46" s="12">
        <v>0</v>
      </c>
      <c r="IB46" s="12">
        <v>15</v>
      </c>
      <c r="IC46" s="12">
        <v>0</v>
      </c>
      <c r="ID46" s="12">
        <v>0</v>
      </c>
      <c r="IE46" s="12">
        <v>100</v>
      </c>
      <c r="IF46" s="12">
        <v>100</v>
      </c>
      <c r="IG46" s="12">
        <v>0</v>
      </c>
      <c r="IH46" s="12">
        <v>0</v>
      </c>
      <c r="II46" s="12">
        <v>0</v>
      </c>
      <c r="IJ46" s="12">
        <v>0</v>
      </c>
      <c r="IK46" s="12">
        <v>0</v>
      </c>
      <c r="IL46" s="12">
        <v>0</v>
      </c>
      <c r="IM46" s="12">
        <v>0</v>
      </c>
      <c r="IN46" s="12">
        <v>0</v>
      </c>
      <c r="IO46" s="12">
        <v>0</v>
      </c>
      <c r="IP46" s="12">
        <v>0</v>
      </c>
      <c r="IQ46" s="12">
        <v>0</v>
      </c>
      <c r="IR46" s="12">
        <v>0</v>
      </c>
      <c r="IS46" s="12">
        <v>0</v>
      </c>
      <c r="IT46" s="12">
        <v>0</v>
      </c>
      <c r="IU46" s="12">
        <v>0</v>
      </c>
      <c r="IV46" s="12">
        <v>0</v>
      </c>
      <c r="IW46" s="12">
        <v>1619.9</v>
      </c>
      <c r="IX46" s="12">
        <v>0</v>
      </c>
      <c r="IY46" s="5">
        <v>84696</v>
      </c>
      <c r="IZ46" s="5">
        <v>66774</v>
      </c>
      <c r="JA46" s="5">
        <v>66486</v>
      </c>
      <c r="JB46" s="5">
        <v>0</v>
      </c>
      <c r="JC46" s="5">
        <v>521</v>
      </c>
      <c r="JD46" s="5">
        <v>17922</v>
      </c>
      <c r="JE46" s="5">
        <v>17208</v>
      </c>
      <c r="JF46" s="5">
        <v>0</v>
      </c>
      <c r="JG46" s="13">
        <v>989</v>
      </c>
      <c r="JH46" s="24">
        <v>1000</v>
      </c>
      <c r="JI46" s="24" t="s">
        <v>99</v>
      </c>
    </row>
    <row r="47" spans="1:269" s="8" customFormat="1" ht="18.75" x14ac:dyDescent="0.25">
      <c r="A47" s="18">
        <v>28</v>
      </c>
      <c r="B47" s="21" t="s">
        <v>115</v>
      </c>
      <c r="C47" s="14">
        <v>5027202807</v>
      </c>
      <c r="D47" s="14" t="s">
        <v>55</v>
      </c>
      <c r="E47" s="11">
        <f t="shared" si="5"/>
        <v>1933</v>
      </c>
      <c r="F47" s="12">
        <v>872</v>
      </c>
      <c r="G47" s="12">
        <v>0</v>
      </c>
      <c r="H47" s="12">
        <v>917</v>
      </c>
      <c r="I47" s="12">
        <v>0</v>
      </c>
      <c r="J47" s="12">
        <v>114</v>
      </c>
      <c r="K47" s="12">
        <v>0</v>
      </c>
      <c r="L47" s="12">
        <v>5</v>
      </c>
      <c r="M47" s="12">
        <v>0</v>
      </c>
      <c r="N47" s="12">
        <v>9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12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2</v>
      </c>
      <c r="AK47" s="12">
        <v>0</v>
      </c>
      <c r="AL47" s="12"/>
      <c r="AM47" s="12">
        <v>0</v>
      </c>
      <c r="AN47" s="12">
        <v>0</v>
      </c>
      <c r="AO47" s="12"/>
      <c r="AP47" s="12">
        <v>0</v>
      </c>
      <c r="AQ47" s="12">
        <v>0</v>
      </c>
      <c r="AR47" s="12"/>
      <c r="AS47" s="12">
        <v>0</v>
      </c>
      <c r="AT47" s="12">
        <v>0</v>
      </c>
      <c r="AU47" s="12"/>
      <c r="AV47" s="12">
        <v>0</v>
      </c>
      <c r="AW47" s="12">
        <v>0</v>
      </c>
      <c r="AX47" s="12">
        <v>0</v>
      </c>
      <c r="AY47" s="12">
        <v>0</v>
      </c>
      <c r="AZ47" s="12">
        <v>1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1</v>
      </c>
      <c r="BI47" s="12">
        <v>0</v>
      </c>
      <c r="BJ47" s="12">
        <v>0</v>
      </c>
      <c r="BK47" s="12">
        <v>0</v>
      </c>
      <c r="BL47" s="12">
        <v>0</v>
      </c>
      <c r="BM47" s="12"/>
      <c r="BN47" s="12">
        <v>0</v>
      </c>
      <c r="BO47" s="12">
        <v>0</v>
      </c>
      <c r="BP47" s="12"/>
      <c r="BQ47" s="12">
        <v>0</v>
      </c>
      <c r="BR47" s="12">
        <v>0</v>
      </c>
      <c r="BS47" s="12">
        <v>0</v>
      </c>
      <c r="BT47" s="12">
        <v>0</v>
      </c>
      <c r="BU47" s="12">
        <v>0</v>
      </c>
      <c r="BV47" s="12">
        <v>0</v>
      </c>
      <c r="BW47" s="12">
        <v>0</v>
      </c>
      <c r="BX47" s="12">
        <v>0</v>
      </c>
      <c r="BY47" s="12">
        <v>0</v>
      </c>
      <c r="BZ47" s="12">
        <v>0</v>
      </c>
      <c r="CA47" s="12">
        <v>0</v>
      </c>
      <c r="CB47" s="12">
        <v>0</v>
      </c>
      <c r="CC47" s="12">
        <v>0</v>
      </c>
      <c r="CD47" s="12">
        <v>0</v>
      </c>
      <c r="CE47" s="12">
        <v>0</v>
      </c>
      <c r="CF47" s="12">
        <v>0</v>
      </c>
      <c r="CG47" s="12">
        <v>0</v>
      </c>
      <c r="CH47" s="12">
        <v>0</v>
      </c>
      <c r="CI47" s="12">
        <v>0</v>
      </c>
      <c r="CJ47" s="12">
        <v>0</v>
      </c>
      <c r="CK47" s="12">
        <v>0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0</v>
      </c>
      <c r="CR47" s="12">
        <v>0</v>
      </c>
      <c r="CS47" s="12">
        <v>0</v>
      </c>
      <c r="CT47" s="12">
        <v>0</v>
      </c>
      <c r="CU47" s="12">
        <v>0</v>
      </c>
      <c r="CV47" s="12">
        <v>0</v>
      </c>
      <c r="CW47" s="12">
        <v>0</v>
      </c>
      <c r="CX47" s="12">
        <v>0</v>
      </c>
      <c r="CY47" s="12">
        <v>0</v>
      </c>
      <c r="CZ47" s="12">
        <v>0</v>
      </c>
      <c r="DA47" s="12">
        <v>0</v>
      </c>
      <c r="DB47" s="12">
        <v>0</v>
      </c>
      <c r="DC47" s="12">
        <v>0</v>
      </c>
      <c r="DD47" s="12">
        <v>0</v>
      </c>
      <c r="DE47" s="12">
        <v>0</v>
      </c>
      <c r="DF47" s="12">
        <v>0</v>
      </c>
      <c r="DG47" s="12">
        <v>0</v>
      </c>
      <c r="DH47" s="12">
        <v>0</v>
      </c>
      <c r="DI47" s="12">
        <v>0</v>
      </c>
      <c r="DJ47" s="12">
        <v>0</v>
      </c>
      <c r="DK47" s="12">
        <v>0</v>
      </c>
      <c r="DL47" s="12">
        <v>0</v>
      </c>
      <c r="DM47" s="12">
        <v>0</v>
      </c>
      <c r="DN47" s="12">
        <v>0</v>
      </c>
      <c r="DO47" s="12">
        <v>0</v>
      </c>
      <c r="DP47" s="12">
        <v>0</v>
      </c>
      <c r="DQ47" s="12">
        <v>0</v>
      </c>
      <c r="DR47" s="12">
        <v>0</v>
      </c>
      <c r="DS47" s="12">
        <v>0</v>
      </c>
      <c r="DT47" s="12">
        <v>0</v>
      </c>
      <c r="DU47" s="12">
        <v>0</v>
      </c>
      <c r="DV47" s="12">
        <v>0</v>
      </c>
      <c r="DW47" s="12">
        <v>0</v>
      </c>
      <c r="DX47" s="12">
        <v>0</v>
      </c>
      <c r="DY47" s="12">
        <v>0</v>
      </c>
      <c r="DZ47" s="12">
        <v>0</v>
      </c>
      <c r="EA47" s="12">
        <v>0</v>
      </c>
      <c r="EB47" s="12">
        <v>0</v>
      </c>
      <c r="EC47" s="12">
        <v>0</v>
      </c>
      <c r="ED47" s="12">
        <v>0</v>
      </c>
      <c r="EE47" s="12">
        <v>0</v>
      </c>
      <c r="EF47" s="12">
        <v>0</v>
      </c>
      <c r="EG47" s="12">
        <v>0</v>
      </c>
      <c r="EH47" s="12">
        <v>0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0</v>
      </c>
      <c r="ET47" s="12">
        <v>0</v>
      </c>
      <c r="EU47" s="12">
        <v>0</v>
      </c>
      <c r="EV47" s="12">
        <v>0</v>
      </c>
      <c r="EW47" s="12">
        <v>0</v>
      </c>
      <c r="EX47" s="12">
        <v>0</v>
      </c>
      <c r="EY47" s="12">
        <v>0</v>
      </c>
      <c r="EZ47" s="12">
        <v>0</v>
      </c>
      <c r="FA47" s="12">
        <v>0</v>
      </c>
      <c r="FB47" s="12">
        <v>0</v>
      </c>
      <c r="FC47" s="12">
        <v>0</v>
      </c>
      <c r="FD47" s="12">
        <v>0</v>
      </c>
      <c r="FE47" s="12">
        <v>0</v>
      </c>
      <c r="FF47" s="12">
        <v>0</v>
      </c>
      <c r="FG47" s="12">
        <v>0</v>
      </c>
      <c r="FH47" s="12">
        <v>0</v>
      </c>
      <c r="FI47" s="12">
        <v>0</v>
      </c>
      <c r="FJ47" s="12">
        <v>0</v>
      </c>
      <c r="FK47" s="12">
        <v>0</v>
      </c>
      <c r="FL47" s="12">
        <v>0</v>
      </c>
      <c r="FM47" s="12">
        <v>0</v>
      </c>
      <c r="FN47" s="12">
        <v>0</v>
      </c>
      <c r="FO47" s="12">
        <v>0</v>
      </c>
      <c r="FP47" s="12">
        <v>0</v>
      </c>
      <c r="FQ47" s="12">
        <v>0</v>
      </c>
      <c r="FR47" s="12">
        <v>0</v>
      </c>
      <c r="FS47" s="12">
        <v>0</v>
      </c>
      <c r="FT47" s="12">
        <v>0</v>
      </c>
      <c r="FU47" s="12">
        <v>0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0</v>
      </c>
      <c r="GF47" s="12">
        <v>0</v>
      </c>
      <c r="GG47" s="12">
        <v>0</v>
      </c>
      <c r="GH47" s="12">
        <v>0</v>
      </c>
      <c r="GI47" s="12">
        <v>0</v>
      </c>
      <c r="GJ47" s="12">
        <v>0</v>
      </c>
      <c r="GK47" s="12">
        <v>0</v>
      </c>
      <c r="GL47" s="12">
        <v>0</v>
      </c>
      <c r="GM47" s="12">
        <v>0</v>
      </c>
      <c r="GN47" s="12">
        <v>0</v>
      </c>
      <c r="GO47" s="12">
        <v>0</v>
      </c>
      <c r="GP47" s="12">
        <v>0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12">
        <v>0</v>
      </c>
      <c r="GZ47" s="12">
        <v>0</v>
      </c>
      <c r="HA47" s="12">
        <v>0</v>
      </c>
      <c r="HB47" s="12">
        <v>0</v>
      </c>
      <c r="HC47" s="12">
        <v>0</v>
      </c>
      <c r="HD47" s="12">
        <v>0</v>
      </c>
      <c r="HE47" s="12">
        <v>0</v>
      </c>
      <c r="HF47" s="12">
        <v>0</v>
      </c>
      <c r="HG47" s="12">
        <v>0</v>
      </c>
      <c r="HH47" s="12">
        <v>0</v>
      </c>
      <c r="HI47" s="12">
        <v>0</v>
      </c>
      <c r="HJ47" s="12">
        <v>0</v>
      </c>
      <c r="HK47" s="12">
        <v>3</v>
      </c>
      <c r="HL47" s="15">
        <v>68</v>
      </c>
      <c r="HM47" s="12">
        <v>202</v>
      </c>
      <c r="HN47" s="12">
        <v>127</v>
      </c>
      <c r="HO47" s="12">
        <v>0</v>
      </c>
      <c r="HP47" s="12">
        <v>0</v>
      </c>
      <c r="HQ47" s="12">
        <v>0</v>
      </c>
      <c r="HR47" s="12">
        <v>0</v>
      </c>
      <c r="HS47" s="12">
        <v>0</v>
      </c>
      <c r="HT47" s="12">
        <v>0</v>
      </c>
      <c r="HU47" s="12">
        <v>0</v>
      </c>
      <c r="HV47" s="12">
        <v>0</v>
      </c>
      <c r="HW47" s="12">
        <v>0</v>
      </c>
      <c r="HX47" s="12">
        <v>0</v>
      </c>
      <c r="HY47" s="12">
        <v>60</v>
      </c>
      <c r="HZ47" s="12">
        <v>0</v>
      </c>
      <c r="IA47" s="12">
        <v>0</v>
      </c>
      <c r="IB47" s="12">
        <v>15</v>
      </c>
      <c r="IC47" s="12">
        <v>0</v>
      </c>
      <c r="ID47" s="12">
        <v>0</v>
      </c>
      <c r="IE47" s="12">
        <v>200</v>
      </c>
      <c r="IF47" s="12">
        <v>199</v>
      </c>
      <c r="IG47" s="12">
        <v>1</v>
      </c>
      <c r="IH47" s="12">
        <v>0</v>
      </c>
      <c r="II47" s="12">
        <v>0</v>
      </c>
      <c r="IJ47" s="12">
        <v>0</v>
      </c>
      <c r="IK47" s="12">
        <v>0</v>
      </c>
      <c r="IL47" s="12">
        <v>0</v>
      </c>
      <c r="IM47" s="12">
        <v>0</v>
      </c>
      <c r="IN47" s="12">
        <v>0</v>
      </c>
      <c r="IO47" s="12">
        <v>0</v>
      </c>
      <c r="IP47" s="12">
        <v>0</v>
      </c>
      <c r="IQ47" s="12">
        <v>0</v>
      </c>
      <c r="IR47" s="12">
        <v>0</v>
      </c>
      <c r="IS47" s="12">
        <v>0</v>
      </c>
      <c r="IT47" s="12">
        <v>0</v>
      </c>
      <c r="IU47" s="12">
        <v>0</v>
      </c>
      <c r="IV47" s="12">
        <v>0</v>
      </c>
      <c r="IW47" s="12">
        <v>1813.8</v>
      </c>
      <c r="IX47" s="12">
        <v>0</v>
      </c>
      <c r="IY47" s="5">
        <v>106246</v>
      </c>
      <c r="IZ47" s="5">
        <v>84433</v>
      </c>
      <c r="JA47" s="5">
        <v>75358</v>
      </c>
      <c r="JB47" s="5">
        <v>0</v>
      </c>
      <c r="JC47" s="5">
        <v>286</v>
      </c>
      <c r="JD47" s="5">
        <v>21813</v>
      </c>
      <c r="JE47" s="5">
        <v>19222</v>
      </c>
      <c r="JF47" s="5">
        <v>0</v>
      </c>
      <c r="JG47" s="13">
        <v>677</v>
      </c>
      <c r="JH47" s="24">
        <v>1000</v>
      </c>
      <c r="JI47" s="24" t="s">
        <v>99</v>
      </c>
    </row>
    <row r="48" spans="1:269" s="8" customFormat="1" ht="18.75" x14ac:dyDescent="0.25">
      <c r="A48" s="18">
        <v>29</v>
      </c>
      <c r="B48" s="21" t="s">
        <v>116</v>
      </c>
      <c r="C48" s="14">
        <v>5027072481</v>
      </c>
      <c r="D48" s="14" t="s">
        <v>55</v>
      </c>
      <c r="E48" s="11">
        <f t="shared" si="5"/>
        <v>887</v>
      </c>
      <c r="F48" s="12">
        <v>441</v>
      </c>
      <c r="G48" s="12">
        <v>0</v>
      </c>
      <c r="H48" s="12">
        <v>378</v>
      </c>
      <c r="I48" s="12">
        <v>0</v>
      </c>
      <c r="J48" s="12">
        <v>52</v>
      </c>
      <c r="K48" s="12">
        <v>0</v>
      </c>
      <c r="L48" s="12">
        <v>1</v>
      </c>
      <c r="M48" s="12">
        <v>0</v>
      </c>
      <c r="N48" s="12">
        <v>0</v>
      </c>
      <c r="O48" s="12">
        <v>0</v>
      </c>
      <c r="P48" s="12">
        <v>1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1</v>
      </c>
      <c r="W48" s="12">
        <v>0</v>
      </c>
      <c r="X48" s="12">
        <v>4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5</v>
      </c>
      <c r="AK48" s="12">
        <v>0</v>
      </c>
      <c r="AL48" s="12"/>
      <c r="AM48" s="12">
        <v>0</v>
      </c>
      <c r="AN48" s="12">
        <v>0</v>
      </c>
      <c r="AO48" s="12"/>
      <c r="AP48" s="12">
        <v>0</v>
      </c>
      <c r="AQ48" s="12">
        <v>0</v>
      </c>
      <c r="AR48" s="12"/>
      <c r="AS48" s="12">
        <v>0</v>
      </c>
      <c r="AT48" s="12">
        <v>0</v>
      </c>
      <c r="AU48" s="12"/>
      <c r="AV48" s="12">
        <v>1</v>
      </c>
      <c r="AW48" s="12">
        <v>1</v>
      </c>
      <c r="AX48" s="12">
        <v>0</v>
      </c>
      <c r="AY48" s="12">
        <v>1</v>
      </c>
      <c r="AZ48" s="12">
        <v>0</v>
      </c>
      <c r="BA48" s="12">
        <v>1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0</v>
      </c>
      <c r="BK48" s="12">
        <v>0</v>
      </c>
      <c r="BL48" s="12">
        <v>0</v>
      </c>
      <c r="BM48" s="12"/>
      <c r="BN48" s="12">
        <v>0</v>
      </c>
      <c r="BO48" s="12">
        <v>0</v>
      </c>
      <c r="BP48" s="12"/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0</v>
      </c>
      <c r="BX48" s="12">
        <v>0</v>
      </c>
      <c r="BY48" s="12">
        <v>0</v>
      </c>
      <c r="BZ48" s="12">
        <v>0</v>
      </c>
      <c r="CA48" s="12">
        <v>0</v>
      </c>
      <c r="CB48" s="12">
        <v>0</v>
      </c>
      <c r="CC48" s="12">
        <v>0</v>
      </c>
      <c r="CD48" s="12">
        <v>0</v>
      </c>
      <c r="CE48" s="12">
        <v>0</v>
      </c>
      <c r="CF48" s="12">
        <v>0</v>
      </c>
      <c r="CG48" s="12">
        <v>0</v>
      </c>
      <c r="CH48" s="12">
        <v>0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0</v>
      </c>
      <c r="CR48" s="12">
        <v>0</v>
      </c>
      <c r="CS48" s="12">
        <v>0</v>
      </c>
      <c r="CT48" s="12">
        <v>0</v>
      </c>
      <c r="CU48" s="12">
        <v>0</v>
      </c>
      <c r="CV48" s="12">
        <v>0</v>
      </c>
      <c r="CW48" s="12">
        <v>0</v>
      </c>
      <c r="CX48" s="12">
        <v>0</v>
      </c>
      <c r="CY48" s="12">
        <v>0</v>
      </c>
      <c r="CZ48" s="12">
        <v>0</v>
      </c>
      <c r="DA48" s="12">
        <v>0</v>
      </c>
      <c r="DB48" s="12">
        <v>0</v>
      </c>
      <c r="DC48" s="12">
        <v>0</v>
      </c>
      <c r="DD48" s="12">
        <v>0</v>
      </c>
      <c r="DE48" s="12">
        <v>0</v>
      </c>
      <c r="DF48" s="12">
        <v>0</v>
      </c>
      <c r="DG48" s="12">
        <v>0</v>
      </c>
      <c r="DH48" s="12">
        <v>0</v>
      </c>
      <c r="DI48" s="12">
        <v>0</v>
      </c>
      <c r="DJ48" s="12">
        <v>0</v>
      </c>
      <c r="DK48" s="12">
        <v>0</v>
      </c>
      <c r="DL48" s="12">
        <v>0</v>
      </c>
      <c r="DM48" s="12">
        <v>0</v>
      </c>
      <c r="DN48" s="12">
        <v>0</v>
      </c>
      <c r="DO48" s="12">
        <v>0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0</v>
      </c>
      <c r="DV48" s="12">
        <v>0</v>
      </c>
      <c r="DW48" s="12">
        <v>0</v>
      </c>
      <c r="DX48" s="12">
        <v>0</v>
      </c>
      <c r="DY48" s="12">
        <v>0</v>
      </c>
      <c r="DZ48" s="12">
        <v>0</v>
      </c>
      <c r="EA48" s="12">
        <v>0</v>
      </c>
      <c r="EB48" s="12">
        <v>0</v>
      </c>
      <c r="EC48" s="12">
        <v>0</v>
      </c>
      <c r="ED48" s="12">
        <v>0</v>
      </c>
      <c r="EE48" s="12">
        <v>0</v>
      </c>
      <c r="EF48" s="12">
        <v>0</v>
      </c>
      <c r="EG48" s="12">
        <v>0</v>
      </c>
      <c r="EH48" s="12">
        <v>0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0</v>
      </c>
      <c r="ET48" s="12">
        <v>0</v>
      </c>
      <c r="EU48" s="12">
        <v>0</v>
      </c>
      <c r="EV48" s="12">
        <v>0</v>
      </c>
      <c r="EW48" s="12">
        <v>0</v>
      </c>
      <c r="EX48" s="12">
        <v>0</v>
      </c>
      <c r="EY48" s="12">
        <v>0</v>
      </c>
      <c r="EZ48" s="12">
        <v>0</v>
      </c>
      <c r="FA48" s="12">
        <v>0</v>
      </c>
      <c r="FB48" s="12">
        <v>0</v>
      </c>
      <c r="FC48" s="12">
        <v>0</v>
      </c>
      <c r="FD48" s="12">
        <v>0</v>
      </c>
      <c r="FE48" s="12">
        <v>0</v>
      </c>
      <c r="FF48" s="12">
        <v>0</v>
      </c>
      <c r="FG48" s="12">
        <v>0</v>
      </c>
      <c r="FH48" s="12">
        <v>0</v>
      </c>
      <c r="FI48" s="12">
        <v>0</v>
      </c>
      <c r="FJ48" s="12">
        <v>0</v>
      </c>
      <c r="FK48" s="12">
        <v>0</v>
      </c>
      <c r="FL48" s="12">
        <v>0</v>
      </c>
      <c r="FM48" s="12">
        <v>0</v>
      </c>
      <c r="FN48" s="12">
        <v>0</v>
      </c>
      <c r="FO48" s="12">
        <v>0</v>
      </c>
      <c r="FP48" s="12">
        <v>0</v>
      </c>
      <c r="FQ48" s="12">
        <v>0</v>
      </c>
      <c r="FR48" s="12">
        <v>0</v>
      </c>
      <c r="FS48" s="12">
        <v>0</v>
      </c>
      <c r="FT48" s="12">
        <v>0</v>
      </c>
      <c r="FU48" s="12">
        <v>0</v>
      </c>
      <c r="FV48" s="12">
        <v>0</v>
      </c>
      <c r="FW48" s="12">
        <v>0</v>
      </c>
      <c r="FX48" s="12">
        <v>0</v>
      </c>
      <c r="FY48" s="12">
        <v>0</v>
      </c>
      <c r="FZ48" s="12">
        <v>0</v>
      </c>
      <c r="GA48" s="12">
        <v>0</v>
      </c>
      <c r="GB48" s="12">
        <v>0</v>
      </c>
      <c r="GC48" s="12">
        <v>0</v>
      </c>
      <c r="GD48" s="12">
        <v>0</v>
      </c>
      <c r="GE48" s="12">
        <v>0</v>
      </c>
      <c r="GF48" s="12">
        <v>0</v>
      </c>
      <c r="GG48" s="12">
        <v>0</v>
      </c>
      <c r="GH48" s="12">
        <v>0</v>
      </c>
      <c r="GI48" s="12">
        <v>0</v>
      </c>
      <c r="GJ48" s="12">
        <v>0</v>
      </c>
      <c r="GK48" s="12">
        <v>0</v>
      </c>
      <c r="GL48" s="12">
        <v>0</v>
      </c>
      <c r="GM48" s="12">
        <v>0</v>
      </c>
      <c r="GN48" s="12">
        <v>0</v>
      </c>
      <c r="GO48" s="12">
        <v>0</v>
      </c>
      <c r="GP48" s="12">
        <v>0</v>
      </c>
      <c r="GQ48" s="12">
        <v>0</v>
      </c>
      <c r="GR48" s="12">
        <v>0</v>
      </c>
      <c r="GS48" s="12">
        <v>0</v>
      </c>
      <c r="GT48" s="12">
        <v>0</v>
      </c>
      <c r="GU48" s="12">
        <v>0</v>
      </c>
      <c r="GV48" s="12">
        <v>0</v>
      </c>
      <c r="GW48" s="12">
        <v>0</v>
      </c>
      <c r="GX48" s="12">
        <v>0</v>
      </c>
      <c r="GY48" s="12">
        <v>0</v>
      </c>
      <c r="GZ48" s="12">
        <v>0</v>
      </c>
      <c r="HA48" s="12">
        <v>0</v>
      </c>
      <c r="HB48" s="12">
        <v>0</v>
      </c>
      <c r="HC48" s="12">
        <v>0</v>
      </c>
      <c r="HD48" s="12">
        <v>0</v>
      </c>
      <c r="HE48" s="12">
        <v>0</v>
      </c>
      <c r="HF48" s="12">
        <v>0</v>
      </c>
      <c r="HG48" s="12">
        <v>0</v>
      </c>
      <c r="HH48" s="12">
        <v>0</v>
      </c>
      <c r="HI48" s="12">
        <v>0</v>
      </c>
      <c r="HJ48" s="12">
        <v>0</v>
      </c>
      <c r="HK48" s="12">
        <v>0</v>
      </c>
      <c r="HL48" s="15">
        <v>29</v>
      </c>
      <c r="HM48" s="12">
        <v>183</v>
      </c>
      <c r="HN48" s="12">
        <v>139</v>
      </c>
      <c r="HO48" s="12">
        <v>0</v>
      </c>
      <c r="HP48" s="12">
        <v>0</v>
      </c>
      <c r="HQ48" s="12">
        <v>0</v>
      </c>
      <c r="HR48" s="12">
        <v>0</v>
      </c>
      <c r="HS48" s="12">
        <v>0</v>
      </c>
      <c r="HT48" s="12">
        <v>0</v>
      </c>
      <c r="HU48" s="12">
        <v>0</v>
      </c>
      <c r="HV48" s="12">
        <v>0</v>
      </c>
      <c r="HW48" s="12">
        <v>0</v>
      </c>
      <c r="HX48" s="12">
        <v>0</v>
      </c>
      <c r="HY48" s="12">
        <v>29</v>
      </c>
      <c r="HZ48" s="12">
        <v>0</v>
      </c>
      <c r="IA48" s="12">
        <v>0</v>
      </c>
      <c r="IB48" s="12">
        <v>15</v>
      </c>
      <c r="IC48" s="12">
        <v>0</v>
      </c>
      <c r="ID48" s="12">
        <v>0</v>
      </c>
      <c r="IE48" s="12">
        <v>50</v>
      </c>
      <c r="IF48" s="12">
        <v>50</v>
      </c>
      <c r="IG48" s="12">
        <v>0</v>
      </c>
      <c r="IH48" s="12">
        <v>0</v>
      </c>
      <c r="II48" s="12">
        <v>0</v>
      </c>
      <c r="IJ48" s="12">
        <v>0</v>
      </c>
      <c r="IK48" s="12">
        <v>0</v>
      </c>
      <c r="IL48" s="12">
        <v>0</v>
      </c>
      <c r="IM48" s="12">
        <v>0</v>
      </c>
      <c r="IN48" s="12">
        <v>0</v>
      </c>
      <c r="IO48" s="12">
        <v>0</v>
      </c>
      <c r="IP48" s="12">
        <v>0</v>
      </c>
      <c r="IQ48" s="12">
        <v>0</v>
      </c>
      <c r="IR48" s="12">
        <v>0</v>
      </c>
      <c r="IS48" s="12">
        <v>0</v>
      </c>
      <c r="IT48" s="12">
        <v>0</v>
      </c>
      <c r="IU48" s="12">
        <v>0</v>
      </c>
      <c r="IV48" s="12">
        <v>0</v>
      </c>
      <c r="IW48" s="12">
        <v>830.1</v>
      </c>
      <c r="IX48" s="12">
        <v>0</v>
      </c>
      <c r="IY48" s="5">
        <v>43411</v>
      </c>
      <c r="IZ48" s="5">
        <v>34065</v>
      </c>
      <c r="JA48" s="5">
        <v>33905</v>
      </c>
      <c r="JB48" s="5">
        <v>0</v>
      </c>
      <c r="JC48" s="5">
        <v>0</v>
      </c>
      <c r="JD48" s="5">
        <v>9346</v>
      </c>
      <c r="JE48" s="5">
        <v>8780</v>
      </c>
      <c r="JF48" s="5">
        <v>0</v>
      </c>
      <c r="JG48" s="13">
        <v>989</v>
      </c>
      <c r="JH48" s="24">
        <v>400</v>
      </c>
      <c r="JI48" s="24" t="s">
        <v>99</v>
      </c>
    </row>
    <row r="49" spans="1:269" s="8" customFormat="1" ht="18.75" x14ac:dyDescent="0.25">
      <c r="A49" s="18">
        <v>30</v>
      </c>
      <c r="B49" s="21" t="s">
        <v>117</v>
      </c>
      <c r="C49" s="14">
        <v>5027072467</v>
      </c>
      <c r="D49" s="14" t="s">
        <v>55</v>
      </c>
      <c r="E49" s="11">
        <f t="shared" si="5"/>
        <v>1366</v>
      </c>
      <c r="F49" s="12">
        <v>595</v>
      </c>
      <c r="G49" s="12">
        <v>0</v>
      </c>
      <c r="H49" s="12">
        <v>680</v>
      </c>
      <c r="I49" s="12">
        <v>0</v>
      </c>
      <c r="J49" s="12">
        <v>66</v>
      </c>
      <c r="K49" s="12">
        <v>0</v>
      </c>
      <c r="L49" s="12">
        <v>7</v>
      </c>
      <c r="M49" s="12">
        <v>0</v>
      </c>
      <c r="N49" s="12">
        <v>7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2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/>
      <c r="AM49" s="12">
        <v>0</v>
      </c>
      <c r="AN49" s="12">
        <v>0</v>
      </c>
      <c r="AO49" s="12"/>
      <c r="AP49" s="12">
        <v>0</v>
      </c>
      <c r="AQ49" s="12">
        <v>0</v>
      </c>
      <c r="AR49" s="12"/>
      <c r="AS49" s="12">
        <v>0</v>
      </c>
      <c r="AT49" s="12">
        <v>0</v>
      </c>
      <c r="AU49" s="12"/>
      <c r="AV49" s="12">
        <v>2</v>
      </c>
      <c r="AW49" s="12">
        <v>1</v>
      </c>
      <c r="AX49" s="12">
        <v>0</v>
      </c>
      <c r="AY49" s="12">
        <v>3</v>
      </c>
      <c r="AZ49" s="12">
        <v>3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</v>
      </c>
      <c r="BI49" s="12">
        <v>0</v>
      </c>
      <c r="BJ49" s="12">
        <v>0</v>
      </c>
      <c r="BK49" s="12">
        <v>0</v>
      </c>
      <c r="BL49" s="12">
        <v>0</v>
      </c>
      <c r="BM49" s="12"/>
      <c r="BN49" s="12">
        <v>0</v>
      </c>
      <c r="BO49" s="12">
        <v>0</v>
      </c>
      <c r="BP49" s="12"/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0</v>
      </c>
      <c r="BX49" s="12">
        <v>0</v>
      </c>
      <c r="BY49" s="12">
        <v>0</v>
      </c>
      <c r="BZ49" s="12">
        <v>0</v>
      </c>
      <c r="CA49" s="12">
        <v>0</v>
      </c>
      <c r="CB49" s="12">
        <v>0</v>
      </c>
      <c r="CC49" s="12">
        <v>0</v>
      </c>
      <c r="CD49" s="12">
        <v>0</v>
      </c>
      <c r="CE49" s="12">
        <v>0</v>
      </c>
      <c r="CF49" s="12"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12">
        <v>0</v>
      </c>
      <c r="CR49" s="12">
        <v>0</v>
      </c>
      <c r="CS49" s="12">
        <v>0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0</v>
      </c>
      <c r="CZ49" s="12">
        <v>0</v>
      </c>
      <c r="DA49" s="12">
        <v>0</v>
      </c>
      <c r="DB49" s="12">
        <v>0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2">
        <v>0</v>
      </c>
      <c r="DL49" s="12">
        <v>0</v>
      </c>
      <c r="DM49" s="12">
        <v>0</v>
      </c>
      <c r="DN49" s="12">
        <v>0</v>
      </c>
      <c r="DO49" s="12">
        <v>0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0</v>
      </c>
      <c r="DV49" s="12">
        <v>0</v>
      </c>
      <c r="DW49" s="12">
        <v>0</v>
      </c>
      <c r="DX49" s="12">
        <v>0</v>
      </c>
      <c r="DY49" s="12">
        <v>0</v>
      </c>
      <c r="DZ49" s="12">
        <v>0</v>
      </c>
      <c r="EA49" s="12">
        <v>0</v>
      </c>
      <c r="EB49" s="12">
        <v>0</v>
      </c>
      <c r="EC49" s="12">
        <v>0</v>
      </c>
      <c r="ED49" s="12">
        <v>0</v>
      </c>
      <c r="EE49" s="12">
        <v>0</v>
      </c>
      <c r="EF49" s="12">
        <v>0</v>
      </c>
      <c r="EG49" s="12">
        <v>0</v>
      </c>
      <c r="EH49" s="12">
        <v>0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0</v>
      </c>
      <c r="ET49" s="12">
        <v>0</v>
      </c>
      <c r="EU49" s="12">
        <v>0</v>
      </c>
      <c r="EV49" s="12">
        <v>0</v>
      </c>
      <c r="EW49" s="12">
        <v>0</v>
      </c>
      <c r="EX49" s="12">
        <v>0</v>
      </c>
      <c r="EY49" s="12">
        <v>0</v>
      </c>
      <c r="EZ49" s="12">
        <v>0</v>
      </c>
      <c r="FA49" s="12">
        <v>0</v>
      </c>
      <c r="FB49" s="12">
        <v>0</v>
      </c>
      <c r="FC49" s="12">
        <v>0</v>
      </c>
      <c r="FD49" s="12">
        <v>0</v>
      </c>
      <c r="FE49" s="12">
        <v>0</v>
      </c>
      <c r="FF49" s="12">
        <v>0</v>
      </c>
      <c r="FG49" s="12">
        <v>0</v>
      </c>
      <c r="FH49" s="12">
        <v>0</v>
      </c>
      <c r="FI49" s="12">
        <v>0</v>
      </c>
      <c r="FJ49" s="12">
        <v>0</v>
      </c>
      <c r="FK49" s="12">
        <v>0</v>
      </c>
      <c r="FL49" s="12">
        <v>0</v>
      </c>
      <c r="FM49" s="12">
        <v>0</v>
      </c>
      <c r="FN49" s="12">
        <v>0</v>
      </c>
      <c r="FO49" s="12">
        <v>0</v>
      </c>
      <c r="FP49" s="12">
        <v>0</v>
      </c>
      <c r="FQ49" s="12">
        <v>0</v>
      </c>
      <c r="FR49" s="12">
        <v>0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0</v>
      </c>
      <c r="GF49" s="12">
        <v>0</v>
      </c>
      <c r="GG49" s="12">
        <v>0</v>
      </c>
      <c r="GH49" s="12">
        <v>0</v>
      </c>
      <c r="GI49" s="12">
        <v>0</v>
      </c>
      <c r="GJ49" s="12">
        <v>0</v>
      </c>
      <c r="GK49" s="12">
        <v>0</v>
      </c>
      <c r="GL49" s="12">
        <v>0</v>
      </c>
      <c r="GM49" s="12">
        <v>0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12">
        <v>0</v>
      </c>
      <c r="GZ49" s="12">
        <v>0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0</v>
      </c>
      <c r="HG49" s="12">
        <v>0</v>
      </c>
      <c r="HH49" s="12">
        <v>0</v>
      </c>
      <c r="HI49" s="12">
        <v>0</v>
      </c>
      <c r="HJ49" s="12">
        <v>0</v>
      </c>
      <c r="HK49" s="12">
        <v>4</v>
      </c>
      <c r="HL49" s="15">
        <v>46</v>
      </c>
      <c r="HM49" s="12">
        <v>202</v>
      </c>
      <c r="HN49" s="12">
        <v>145</v>
      </c>
      <c r="HO49" s="12">
        <v>0</v>
      </c>
      <c r="HP49" s="12">
        <v>0</v>
      </c>
      <c r="HQ49" s="12">
        <v>0</v>
      </c>
      <c r="HR49" s="12">
        <v>0</v>
      </c>
      <c r="HS49" s="12">
        <v>0</v>
      </c>
      <c r="HT49" s="12">
        <v>0</v>
      </c>
      <c r="HU49" s="12">
        <v>0</v>
      </c>
      <c r="HV49" s="12">
        <v>0</v>
      </c>
      <c r="HW49" s="12">
        <v>0</v>
      </c>
      <c r="HX49" s="12">
        <v>0</v>
      </c>
      <c r="HY49" s="12">
        <v>42</v>
      </c>
      <c r="HZ49" s="12">
        <v>0</v>
      </c>
      <c r="IA49" s="12">
        <v>0</v>
      </c>
      <c r="IB49" s="12">
        <v>15</v>
      </c>
      <c r="IC49" s="12">
        <v>0</v>
      </c>
      <c r="ID49" s="12">
        <v>0</v>
      </c>
      <c r="IE49" s="12">
        <v>200</v>
      </c>
      <c r="IF49" s="12">
        <v>200</v>
      </c>
      <c r="IG49" s="12">
        <v>0</v>
      </c>
      <c r="IH49" s="12">
        <v>0</v>
      </c>
      <c r="II49" s="12">
        <v>0</v>
      </c>
      <c r="IJ49" s="12">
        <v>0</v>
      </c>
      <c r="IK49" s="12">
        <v>0</v>
      </c>
      <c r="IL49" s="12">
        <v>0</v>
      </c>
      <c r="IM49" s="12">
        <v>0</v>
      </c>
      <c r="IN49" s="12">
        <v>0</v>
      </c>
      <c r="IO49" s="12">
        <v>0</v>
      </c>
      <c r="IP49" s="12">
        <v>0</v>
      </c>
      <c r="IQ49" s="12">
        <v>0</v>
      </c>
      <c r="IR49" s="12">
        <v>0</v>
      </c>
      <c r="IS49" s="12">
        <v>0</v>
      </c>
      <c r="IT49" s="12">
        <v>0</v>
      </c>
      <c r="IU49" s="12">
        <v>0</v>
      </c>
      <c r="IV49" s="12">
        <v>0</v>
      </c>
      <c r="IW49" s="12">
        <v>1336.9</v>
      </c>
      <c r="IX49" s="12">
        <v>0</v>
      </c>
      <c r="IY49" s="5">
        <v>72791</v>
      </c>
      <c r="IZ49" s="5">
        <v>57360</v>
      </c>
      <c r="JA49" s="5">
        <v>57527</v>
      </c>
      <c r="JB49" s="5">
        <v>0</v>
      </c>
      <c r="JC49" s="5">
        <v>417</v>
      </c>
      <c r="JD49" s="5">
        <v>15431</v>
      </c>
      <c r="JE49" s="5">
        <v>14299</v>
      </c>
      <c r="JF49" s="5">
        <v>0</v>
      </c>
      <c r="JG49" s="13">
        <v>1302</v>
      </c>
      <c r="JH49" s="24">
        <v>400</v>
      </c>
      <c r="JI49" s="24" t="s">
        <v>99</v>
      </c>
    </row>
    <row r="50" spans="1:269" s="8" customFormat="1" ht="18.75" x14ac:dyDescent="0.25">
      <c r="A50" s="18">
        <v>31</v>
      </c>
      <c r="B50" s="21" t="s">
        <v>118</v>
      </c>
      <c r="C50" s="14">
        <v>5027072474</v>
      </c>
      <c r="D50" s="14" t="s">
        <v>55</v>
      </c>
      <c r="E50" s="11">
        <f t="shared" si="5"/>
        <v>1714</v>
      </c>
      <c r="F50" s="12">
        <v>747</v>
      </c>
      <c r="G50" s="12">
        <v>0</v>
      </c>
      <c r="H50" s="12">
        <v>868</v>
      </c>
      <c r="I50" s="12">
        <v>0</v>
      </c>
      <c r="J50" s="12">
        <v>90</v>
      </c>
      <c r="K50" s="12">
        <v>0</v>
      </c>
      <c r="L50" s="12">
        <v>2</v>
      </c>
      <c r="M50" s="12">
        <v>0</v>
      </c>
      <c r="N50" s="12">
        <v>2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0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/>
      <c r="AM50" s="12">
        <v>0</v>
      </c>
      <c r="AN50" s="12">
        <v>0</v>
      </c>
      <c r="AO50" s="12"/>
      <c r="AP50" s="12">
        <v>0</v>
      </c>
      <c r="AQ50" s="12">
        <v>0</v>
      </c>
      <c r="AR50" s="12"/>
      <c r="AS50" s="12">
        <v>0</v>
      </c>
      <c r="AT50" s="12">
        <v>0</v>
      </c>
      <c r="AU50" s="12"/>
      <c r="AV50" s="12">
        <v>2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0</v>
      </c>
      <c r="BI50" s="12">
        <v>1</v>
      </c>
      <c r="BJ50" s="12">
        <v>2</v>
      </c>
      <c r="BK50" s="12">
        <v>0</v>
      </c>
      <c r="BL50" s="12">
        <v>0</v>
      </c>
      <c r="BM50" s="12"/>
      <c r="BN50" s="12">
        <v>0</v>
      </c>
      <c r="BO50" s="12">
        <v>0</v>
      </c>
      <c r="BP50" s="12"/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0</v>
      </c>
      <c r="BX50" s="12">
        <v>0</v>
      </c>
      <c r="BY50" s="12">
        <v>0</v>
      </c>
      <c r="BZ50" s="12">
        <v>0</v>
      </c>
      <c r="CA50" s="12">
        <v>0</v>
      </c>
      <c r="CB50" s="12">
        <v>0</v>
      </c>
      <c r="CC50" s="12">
        <v>0</v>
      </c>
      <c r="CD50" s="12">
        <v>0</v>
      </c>
      <c r="CE50" s="12">
        <v>0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0</v>
      </c>
      <c r="CR50" s="12">
        <v>0</v>
      </c>
      <c r="CS50" s="12">
        <v>0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0</v>
      </c>
      <c r="CZ50" s="12">
        <v>0</v>
      </c>
      <c r="DA50" s="12">
        <v>0</v>
      </c>
      <c r="DB50" s="12">
        <v>0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2">
        <v>0</v>
      </c>
      <c r="DL50" s="12">
        <v>0</v>
      </c>
      <c r="DM50" s="12">
        <v>0</v>
      </c>
      <c r="DN50" s="12">
        <v>0</v>
      </c>
      <c r="DO50" s="12">
        <v>0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0</v>
      </c>
      <c r="DV50" s="12">
        <v>0</v>
      </c>
      <c r="DW50" s="12">
        <v>0</v>
      </c>
      <c r="DX50" s="12">
        <v>0</v>
      </c>
      <c r="DY50" s="12">
        <v>0</v>
      </c>
      <c r="DZ50" s="12">
        <v>0</v>
      </c>
      <c r="EA50" s="12">
        <v>0</v>
      </c>
      <c r="EB50" s="12">
        <v>0</v>
      </c>
      <c r="EC50" s="12">
        <v>0</v>
      </c>
      <c r="ED50" s="12">
        <v>0</v>
      </c>
      <c r="EE50" s="12">
        <v>0</v>
      </c>
      <c r="EF50" s="12">
        <v>0</v>
      </c>
      <c r="EG50" s="12">
        <v>0</v>
      </c>
      <c r="EH50" s="12">
        <v>0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0</v>
      </c>
      <c r="ET50" s="12">
        <v>0</v>
      </c>
      <c r="EU50" s="12">
        <v>0</v>
      </c>
      <c r="EV50" s="12">
        <v>0</v>
      </c>
      <c r="EW50" s="12">
        <v>0</v>
      </c>
      <c r="EX50" s="12">
        <v>0</v>
      </c>
      <c r="EY50" s="12">
        <v>0</v>
      </c>
      <c r="EZ50" s="12">
        <v>0</v>
      </c>
      <c r="FA50" s="12">
        <v>0</v>
      </c>
      <c r="FB50" s="12">
        <v>0</v>
      </c>
      <c r="FC50" s="12">
        <v>0</v>
      </c>
      <c r="FD50" s="12">
        <v>0</v>
      </c>
      <c r="FE50" s="12">
        <v>0</v>
      </c>
      <c r="FF50" s="12">
        <v>0</v>
      </c>
      <c r="FG50" s="12">
        <v>0</v>
      </c>
      <c r="FH50" s="12">
        <v>0</v>
      </c>
      <c r="FI50" s="12">
        <v>0</v>
      </c>
      <c r="FJ50" s="12">
        <v>0</v>
      </c>
      <c r="FK50" s="12">
        <v>0</v>
      </c>
      <c r="FL50" s="12">
        <v>0</v>
      </c>
      <c r="FM50" s="12">
        <v>0</v>
      </c>
      <c r="FN50" s="12">
        <v>0</v>
      </c>
      <c r="FO50" s="12">
        <v>0</v>
      </c>
      <c r="FP50" s="12">
        <v>0</v>
      </c>
      <c r="FQ50" s="12">
        <v>0</v>
      </c>
      <c r="FR50" s="12">
        <v>0</v>
      </c>
      <c r="FS50" s="12">
        <v>0</v>
      </c>
      <c r="FT50" s="12">
        <v>0</v>
      </c>
      <c r="FU50" s="12">
        <v>0</v>
      </c>
      <c r="FV50" s="12">
        <v>0</v>
      </c>
      <c r="FW50" s="12">
        <v>0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0</v>
      </c>
      <c r="GF50" s="12">
        <v>0</v>
      </c>
      <c r="GG50" s="12">
        <v>0</v>
      </c>
      <c r="GH50" s="12">
        <v>0</v>
      </c>
      <c r="GI50" s="12">
        <v>0</v>
      </c>
      <c r="GJ50" s="12">
        <v>0</v>
      </c>
      <c r="GK50" s="12">
        <v>0</v>
      </c>
      <c r="GL50" s="12">
        <v>0</v>
      </c>
      <c r="GM50" s="12">
        <v>0</v>
      </c>
      <c r="GN50" s="12">
        <v>0</v>
      </c>
      <c r="GO50" s="12">
        <v>0</v>
      </c>
      <c r="GP50" s="12">
        <v>0</v>
      </c>
      <c r="GQ50" s="12">
        <v>0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12">
        <v>0</v>
      </c>
      <c r="GZ50" s="12">
        <v>0</v>
      </c>
      <c r="HA50" s="12">
        <v>0</v>
      </c>
      <c r="HB50" s="12">
        <v>0</v>
      </c>
      <c r="HC50" s="12">
        <v>0</v>
      </c>
      <c r="HD50" s="12">
        <v>0</v>
      </c>
      <c r="HE50" s="12">
        <v>0</v>
      </c>
      <c r="HF50" s="12">
        <v>0</v>
      </c>
      <c r="HG50" s="12">
        <v>0</v>
      </c>
      <c r="HH50" s="12">
        <v>0</v>
      </c>
      <c r="HI50" s="12">
        <v>0</v>
      </c>
      <c r="HJ50" s="12">
        <v>0</v>
      </c>
      <c r="HK50" s="12">
        <v>3</v>
      </c>
      <c r="HL50" s="15">
        <v>47</v>
      </c>
      <c r="HM50" s="12">
        <v>172</v>
      </c>
      <c r="HN50" s="12">
        <v>112</v>
      </c>
      <c r="HO50" s="12">
        <v>0</v>
      </c>
      <c r="HP50" s="12">
        <v>0</v>
      </c>
      <c r="HQ50" s="12">
        <v>0</v>
      </c>
      <c r="HR50" s="12">
        <v>0</v>
      </c>
      <c r="HS50" s="12">
        <v>0</v>
      </c>
      <c r="HT50" s="12">
        <v>0</v>
      </c>
      <c r="HU50" s="12">
        <v>0</v>
      </c>
      <c r="HV50" s="12">
        <v>0</v>
      </c>
      <c r="HW50" s="12">
        <v>0</v>
      </c>
      <c r="HX50" s="12">
        <v>0</v>
      </c>
      <c r="HY50" s="12">
        <v>30</v>
      </c>
      <c r="HZ50" s="12">
        <v>0</v>
      </c>
      <c r="IA50" s="12">
        <v>0</v>
      </c>
      <c r="IB50" s="12">
        <v>30</v>
      </c>
      <c r="IC50" s="12">
        <v>0</v>
      </c>
      <c r="ID50" s="12">
        <v>0</v>
      </c>
      <c r="IE50" s="12">
        <v>125</v>
      </c>
      <c r="IF50" s="12">
        <v>125</v>
      </c>
      <c r="IG50" s="12">
        <v>0</v>
      </c>
      <c r="IH50" s="12">
        <v>0</v>
      </c>
      <c r="II50" s="12">
        <v>0</v>
      </c>
      <c r="IJ50" s="12">
        <v>0</v>
      </c>
      <c r="IK50" s="12">
        <v>0</v>
      </c>
      <c r="IL50" s="12">
        <v>0</v>
      </c>
      <c r="IM50" s="12">
        <v>0</v>
      </c>
      <c r="IN50" s="12">
        <v>0</v>
      </c>
      <c r="IO50" s="12">
        <v>0</v>
      </c>
      <c r="IP50" s="12">
        <v>0</v>
      </c>
      <c r="IQ50" s="12">
        <v>0</v>
      </c>
      <c r="IR50" s="12">
        <v>0</v>
      </c>
      <c r="IS50" s="12">
        <v>0</v>
      </c>
      <c r="IT50" s="12">
        <v>0</v>
      </c>
      <c r="IU50" s="12">
        <v>0</v>
      </c>
      <c r="IV50" s="12">
        <v>0</v>
      </c>
      <c r="IW50" s="12">
        <v>1212.7</v>
      </c>
      <c r="IX50" s="12">
        <v>0</v>
      </c>
      <c r="IY50" s="5">
        <v>57854</v>
      </c>
      <c r="IZ50" s="5">
        <v>45966</v>
      </c>
      <c r="JA50" s="5">
        <v>48301</v>
      </c>
      <c r="JB50" s="5">
        <v>0</v>
      </c>
      <c r="JC50" s="5">
        <v>130</v>
      </c>
      <c r="JD50" s="5">
        <v>11888</v>
      </c>
      <c r="JE50" s="5">
        <v>12315</v>
      </c>
      <c r="JF50" s="5">
        <v>0</v>
      </c>
      <c r="JG50" s="13">
        <v>365</v>
      </c>
      <c r="JH50" s="24" t="s">
        <v>124</v>
      </c>
      <c r="JI50" s="16" t="s">
        <v>99</v>
      </c>
    </row>
    <row r="51" spans="1:269" s="8" customFormat="1" ht="18.75" x14ac:dyDescent="0.25">
      <c r="A51" s="18">
        <v>32</v>
      </c>
      <c r="B51" s="21" t="s">
        <v>119</v>
      </c>
      <c r="C51" s="14">
        <v>5027091340</v>
      </c>
      <c r="D51" s="14" t="s">
        <v>55</v>
      </c>
      <c r="E51" s="11">
        <f t="shared" si="5"/>
        <v>211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37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19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59</v>
      </c>
      <c r="AK51" s="12">
        <v>0</v>
      </c>
      <c r="AL51" s="12"/>
      <c r="AM51" s="12">
        <v>27</v>
      </c>
      <c r="AN51" s="12">
        <v>0</v>
      </c>
      <c r="AO51" s="12"/>
      <c r="AP51" s="12">
        <v>14</v>
      </c>
      <c r="AQ51" s="12">
        <v>0</v>
      </c>
      <c r="AR51" s="12"/>
      <c r="AS51" s="12">
        <v>4</v>
      </c>
      <c r="AT51" s="12">
        <v>0</v>
      </c>
      <c r="AU51" s="12"/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51</v>
      </c>
      <c r="BF51" s="12">
        <v>0</v>
      </c>
      <c r="BG51" s="12">
        <v>0</v>
      </c>
      <c r="BH51" s="12">
        <v>0</v>
      </c>
      <c r="BI51" s="12">
        <v>0</v>
      </c>
      <c r="BJ51" s="12">
        <v>0</v>
      </c>
      <c r="BK51" s="12">
        <v>0</v>
      </c>
      <c r="BL51" s="12">
        <v>0</v>
      </c>
      <c r="BM51" s="12"/>
      <c r="BN51" s="12">
        <v>0</v>
      </c>
      <c r="BO51" s="12">
        <v>0</v>
      </c>
      <c r="BP51" s="12"/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0</v>
      </c>
      <c r="BX51" s="12">
        <v>0</v>
      </c>
      <c r="BY51" s="12">
        <v>0</v>
      </c>
      <c r="BZ51" s="12">
        <v>0</v>
      </c>
      <c r="CA51" s="12">
        <v>0</v>
      </c>
      <c r="CB51" s="12">
        <v>0</v>
      </c>
      <c r="CC51" s="12">
        <v>0</v>
      </c>
      <c r="CD51" s="12">
        <v>0</v>
      </c>
      <c r="CE51" s="12">
        <v>0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0</v>
      </c>
      <c r="CR51" s="12">
        <v>0</v>
      </c>
      <c r="CS51" s="12">
        <v>0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0</v>
      </c>
      <c r="CZ51" s="12">
        <v>0</v>
      </c>
      <c r="DA51" s="12">
        <v>0</v>
      </c>
      <c r="DB51" s="12">
        <v>0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2">
        <v>0</v>
      </c>
      <c r="DL51" s="12">
        <v>0</v>
      </c>
      <c r="DM51" s="12">
        <v>0</v>
      </c>
      <c r="DN51" s="12">
        <v>0</v>
      </c>
      <c r="DO51" s="12">
        <v>0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0</v>
      </c>
      <c r="DV51" s="12">
        <v>0</v>
      </c>
      <c r="DW51" s="12">
        <v>0</v>
      </c>
      <c r="DX51" s="12">
        <v>0</v>
      </c>
      <c r="DY51" s="12">
        <v>0</v>
      </c>
      <c r="DZ51" s="12">
        <v>0</v>
      </c>
      <c r="EA51" s="12">
        <v>0</v>
      </c>
      <c r="EB51" s="12">
        <v>0</v>
      </c>
      <c r="EC51" s="12">
        <v>0</v>
      </c>
      <c r="ED51" s="12">
        <v>0</v>
      </c>
      <c r="EE51" s="12">
        <v>0</v>
      </c>
      <c r="EF51" s="12">
        <v>0</v>
      </c>
      <c r="EG51" s="12">
        <v>0</v>
      </c>
      <c r="EH51" s="12">
        <v>0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0</v>
      </c>
      <c r="ET51" s="12">
        <v>0</v>
      </c>
      <c r="EU51" s="12">
        <v>0</v>
      </c>
      <c r="EV51" s="12">
        <v>0</v>
      </c>
      <c r="EW51" s="12">
        <v>0</v>
      </c>
      <c r="EX51" s="12">
        <v>0</v>
      </c>
      <c r="EY51" s="12">
        <v>0</v>
      </c>
      <c r="EZ51" s="12">
        <v>0</v>
      </c>
      <c r="FA51" s="12">
        <v>0</v>
      </c>
      <c r="FB51" s="12">
        <v>0</v>
      </c>
      <c r="FC51" s="12">
        <v>0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0</v>
      </c>
      <c r="FQ51" s="12">
        <v>0</v>
      </c>
      <c r="FR51" s="12">
        <v>0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0</v>
      </c>
      <c r="GF51" s="12">
        <v>0</v>
      </c>
      <c r="GG51" s="12">
        <v>0</v>
      </c>
      <c r="GH51" s="12">
        <v>0</v>
      </c>
      <c r="GI51" s="12">
        <v>0</v>
      </c>
      <c r="GJ51" s="12">
        <v>0</v>
      </c>
      <c r="GK51" s="12">
        <v>0</v>
      </c>
      <c r="GL51" s="12">
        <v>0</v>
      </c>
      <c r="GM51" s="12">
        <v>0</v>
      </c>
      <c r="GN51" s="12">
        <v>0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12">
        <v>0</v>
      </c>
      <c r="GZ51" s="12">
        <v>0</v>
      </c>
      <c r="HA51" s="12">
        <v>0</v>
      </c>
      <c r="HB51" s="12">
        <v>0</v>
      </c>
      <c r="HC51" s="12">
        <v>0</v>
      </c>
      <c r="HD51" s="12">
        <v>0</v>
      </c>
      <c r="HE51" s="12">
        <v>0</v>
      </c>
      <c r="HF51" s="12">
        <v>0</v>
      </c>
      <c r="HG51" s="12">
        <v>0</v>
      </c>
      <c r="HH51" s="12">
        <v>0</v>
      </c>
      <c r="HI51" s="12">
        <v>0</v>
      </c>
      <c r="HJ51" s="12">
        <v>0</v>
      </c>
      <c r="HK51" s="12">
        <v>1</v>
      </c>
      <c r="HL51" s="15">
        <v>19</v>
      </c>
      <c r="HM51" s="12">
        <v>95</v>
      </c>
      <c r="HN51" s="12">
        <v>0</v>
      </c>
      <c r="HO51" s="12">
        <v>0</v>
      </c>
      <c r="HP51" s="12">
        <v>0</v>
      </c>
      <c r="HQ51" s="12">
        <v>0</v>
      </c>
      <c r="HR51" s="12">
        <v>0</v>
      </c>
      <c r="HS51" s="12">
        <v>45</v>
      </c>
      <c r="HT51" s="12">
        <v>0</v>
      </c>
      <c r="HU51" s="12">
        <v>0</v>
      </c>
      <c r="HV51" s="12">
        <v>0</v>
      </c>
      <c r="HW51" s="12">
        <v>7</v>
      </c>
      <c r="HX51" s="12">
        <v>4</v>
      </c>
      <c r="HY51" s="12">
        <v>0</v>
      </c>
      <c r="HZ51" s="12">
        <v>0</v>
      </c>
      <c r="IA51" s="12">
        <v>30</v>
      </c>
      <c r="IB51" s="12">
        <v>0</v>
      </c>
      <c r="IC51" s="12">
        <v>0</v>
      </c>
      <c r="ID51" s="12">
        <v>9</v>
      </c>
      <c r="IE51" s="12">
        <v>102</v>
      </c>
      <c r="IF51" s="12">
        <v>0</v>
      </c>
      <c r="IG51" s="12">
        <v>0</v>
      </c>
      <c r="IH51" s="12">
        <v>0</v>
      </c>
      <c r="II51" s="12">
        <v>0</v>
      </c>
      <c r="IJ51" s="12">
        <v>0</v>
      </c>
      <c r="IK51" s="12">
        <v>30</v>
      </c>
      <c r="IL51" s="12">
        <v>0</v>
      </c>
      <c r="IM51" s="12">
        <v>0</v>
      </c>
      <c r="IN51" s="12">
        <v>0</v>
      </c>
      <c r="IO51" s="12">
        <v>0</v>
      </c>
      <c r="IP51" s="12">
        <v>0</v>
      </c>
      <c r="IQ51" s="12">
        <v>0</v>
      </c>
      <c r="IR51" s="12">
        <v>0</v>
      </c>
      <c r="IS51" s="12">
        <v>58</v>
      </c>
      <c r="IT51" s="12">
        <v>0</v>
      </c>
      <c r="IU51" s="12">
        <v>0</v>
      </c>
      <c r="IV51" s="12">
        <v>14</v>
      </c>
      <c r="IW51" s="12">
        <v>186.7</v>
      </c>
      <c r="IX51" s="12">
        <v>0</v>
      </c>
      <c r="IY51" s="5">
        <v>59785</v>
      </c>
      <c r="IZ51" s="5">
        <v>46202</v>
      </c>
      <c r="JA51" s="5">
        <v>38330</v>
      </c>
      <c r="JB51" s="5">
        <v>0</v>
      </c>
      <c r="JC51" s="5">
        <v>78</v>
      </c>
      <c r="JD51" s="5">
        <v>13583</v>
      </c>
      <c r="JE51" s="5">
        <v>12379</v>
      </c>
      <c r="JF51" s="5">
        <v>0</v>
      </c>
      <c r="JG51" s="13">
        <v>0</v>
      </c>
      <c r="JH51" s="24">
        <v>600</v>
      </c>
      <c r="JI51" s="24" t="s">
        <v>99</v>
      </c>
    </row>
    <row r="52" spans="1:269" s="8" customFormat="1" ht="18.75" x14ac:dyDescent="0.25">
      <c r="A52" s="18">
        <v>33</v>
      </c>
      <c r="B52" s="21" t="s">
        <v>120</v>
      </c>
      <c r="C52" s="14">
        <v>5027118538</v>
      </c>
      <c r="D52" s="14" t="s">
        <v>55</v>
      </c>
      <c r="E52" s="11">
        <f t="shared" si="5"/>
        <v>122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7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34</v>
      </c>
      <c r="AJ52" s="12">
        <v>70</v>
      </c>
      <c r="AK52" s="12">
        <v>0</v>
      </c>
      <c r="AL52" s="12"/>
      <c r="AM52" s="12">
        <v>6</v>
      </c>
      <c r="AN52" s="12">
        <v>0</v>
      </c>
      <c r="AO52" s="12"/>
      <c r="AP52" s="12">
        <v>0</v>
      </c>
      <c r="AQ52" s="12">
        <v>0</v>
      </c>
      <c r="AR52" s="12"/>
      <c r="AS52" s="12">
        <v>0</v>
      </c>
      <c r="AT52" s="12">
        <v>0</v>
      </c>
      <c r="AU52" s="12"/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0</v>
      </c>
      <c r="BK52" s="12">
        <v>5</v>
      </c>
      <c r="BL52" s="12">
        <v>0</v>
      </c>
      <c r="BM52" s="12"/>
      <c r="BN52" s="12">
        <v>0</v>
      </c>
      <c r="BO52" s="12">
        <v>0</v>
      </c>
      <c r="BP52" s="12"/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0</v>
      </c>
      <c r="BZ52" s="12">
        <v>0</v>
      </c>
      <c r="CA52" s="12">
        <v>0</v>
      </c>
      <c r="CB52" s="12">
        <v>0</v>
      </c>
      <c r="CC52" s="12">
        <v>0</v>
      </c>
      <c r="CD52" s="12">
        <v>0</v>
      </c>
      <c r="CE52" s="12">
        <v>0</v>
      </c>
      <c r="CF52" s="12">
        <v>0</v>
      </c>
      <c r="CG52" s="12">
        <v>0</v>
      </c>
      <c r="CH52" s="12">
        <v>0</v>
      </c>
      <c r="CI52" s="12">
        <v>0</v>
      </c>
      <c r="CJ52" s="12">
        <v>0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0</v>
      </c>
      <c r="CR52" s="12">
        <v>0</v>
      </c>
      <c r="CS52" s="12">
        <v>0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0</v>
      </c>
      <c r="CZ52" s="12">
        <v>0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0</v>
      </c>
      <c r="DH52" s="12">
        <v>0</v>
      </c>
      <c r="DI52" s="12">
        <v>0</v>
      </c>
      <c r="DJ52" s="12">
        <v>0</v>
      </c>
      <c r="DK52" s="12">
        <v>0</v>
      </c>
      <c r="DL52" s="12">
        <v>0</v>
      </c>
      <c r="DM52" s="12">
        <v>0</v>
      </c>
      <c r="DN52" s="12">
        <v>0</v>
      </c>
      <c r="DO52" s="12">
        <v>0</v>
      </c>
      <c r="DP52" s="12">
        <v>0</v>
      </c>
      <c r="DQ52" s="12">
        <v>0</v>
      </c>
      <c r="DR52" s="12">
        <v>0</v>
      </c>
      <c r="DS52" s="12">
        <v>0</v>
      </c>
      <c r="DT52" s="12">
        <v>0</v>
      </c>
      <c r="DU52" s="12">
        <v>0</v>
      </c>
      <c r="DV52" s="12">
        <v>0</v>
      </c>
      <c r="DW52" s="12">
        <v>0</v>
      </c>
      <c r="DX52" s="12">
        <v>0</v>
      </c>
      <c r="DY52" s="12">
        <v>0</v>
      </c>
      <c r="DZ52" s="12">
        <v>0</v>
      </c>
      <c r="EA52" s="12">
        <v>0</v>
      </c>
      <c r="EB52" s="12">
        <v>0</v>
      </c>
      <c r="EC52" s="12">
        <v>0</v>
      </c>
      <c r="ED52" s="12">
        <v>0</v>
      </c>
      <c r="EE52" s="12">
        <v>0</v>
      </c>
      <c r="EF52" s="12">
        <v>0</v>
      </c>
      <c r="EG52" s="12">
        <v>0</v>
      </c>
      <c r="EH52" s="12">
        <v>0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0</v>
      </c>
      <c r="ET52" s="12">
        <v>0</v>
      </c>
      <c r="EU52" s="12">
        <v>0</v>
      </c>
      <c r="EV52" s="12">
        <v>0</v>
      </c>
      <c r="EW52" s="12">
        <v>0</v>
      </c>
      <c r="EX52" s="12">
        <v>0</v>
      </c>
      <c r="EY52" s="12">
        <v>0</v>
      </c>
      <c r="EZ52" s="12">
        <v>0</v>
      </c>
      <c r="FA52" s="12">
        <v>0</v>
      </c>
      <c r="FB52" s="12">
        <v>0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0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0</v>
      </c>
      <c r="GH52" s="12">
        <v>0</v>
      </c>
      <c r="GI52" s="12">
        <v>0</v>
      </c>
      <c r="GJ52" s="12">
        <v>0</v>
      </c>
      <c r="GK52" s="12">
        <v>0</v>
      </c>
      <c r="GL52" s="12">
        <v>0</v>
      </c>
      <c r="GM52" s="12">
        <v>0</v>
      </c>
      <c r="GN52" s="12">
        <v>0</v>
      </c>
      <c r="GO52" s="12">
        <v>0</v>
      </c>
      <c r="GP52" s="12">
        <v>0</v>
      </c>
      <c r="GQ52" s="12">
        <v>0</v>
      </c>
      <c r="GR52" s="12">
        <v>0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12">
        <v>0</v>
      </c>
      <c r="GZ52" s="12">
        <v>0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0</v>
      </c>
      <c r="HG52" s="12">
        <v>0</v>
      </c>
      <c r="HH52" s="12">
        <v>0</v>
      </c>
      <c r="HI52" s="12">
        <v>0</v>
      </c>
      <c r="HJ52" s="12">
        <v>0</v>
      </c>
      <c r="HK52" s="12">
        <v>0</v>
      </c>
      <c r="HL52" s="15">
        <v>14</v>
      </c>
      <c r="HM52" s="12">
        <v>76</v>
      </c>
      <c r="HN52" s="12">
        <v>0</v>
      </c>
      <c r="HO52" s="12">
        <v>0</v>
      </c>
      <c r="HP52" s="12">
        <v>0</v>
      </c>
      <c r="HQ52" s="12">
        <v>0</v>
      </c>
      <c r="HR52" s="12">
        <v>0</v>
      </c>
      <c r="HS52" s="12">
        <v>0</v>
      </c>
      <c r="HT52" s="12">
        <v>0</v>
      </c>
      <c r="HU52" s="12">
        <v>0</v>
      </c>
      <c r="HV52" s="12">
        <v>0</v>
      </c>
      <c r="HW52" s="12">
        <v>0</v>
      </c>
      <c r="HX52" s="12">
        <v>41</v>
      </c>
      <c r="HY52" s="12">
        <v>0</v>
      </c>
      <c r="HZ52" s="12">
        <v>0</v>
      </c>
      <c r="IA52" s="12">
        <v>35</v>
      </c>
      <c r="IB52" s="12">
        <v>0</v>
      </c>
      <c r="IC52" s="12">
        <v>0</v>
      </c>
      <c r="ID52" s="12">
        <v>0</v>
      </c>
      <c r="IE52" s="12">
        <v>0</v>
      </c>
      <c r="IF52" s="12">
        <v>0</v>
      </c>
      <c r="IG52" s="12">
        <v>0</v>
      </c>
      <c r="IH52" s="12">
        <v>0</v>
      </c>
      <c r="II52" s="12">
        <v>0</v>
      </c>
      <c r="IJ52" s="12">
        <v>0</v>
      </c>
      <c r="IK52" s="12">
        <v>0</v>
      </c>
      <c r="IL52" s="12">
        <v>0</v>
      </c>
      <c r="IM52" s="12">
        <v>0</v>
      </c>
      <c r="IN52" s="12">
        <v>0</v>
      </c>
      <c r="IO52" s="12">
        <v>0</v>
      </c>
      <c r="IP52" s="12">
        <v>0</v>
      </c>
      <c r="IQ52" s="12">
        <v>0</v>
      </c>
      <c r="IR52" s="12">
        <v>0</v>
      </c>
      <c r="IS52" s="12">
        <v>0</v>
      </c>
      <c r="IT52" s="12">
        <v>0</v>
      </c>
      <c r="IU52" s="12">
        <v>0</v>
      </c>
      <c r="IV52" s="12">
        <v>0</v>
      </c>
      <c r="IW52" s="12">
        <v>128.30000000000001</v>
      </c>
      <c r="IX52" s="12">
        <v>0</v>
      </c>
      <c r="IY52" s="5">
        <v>36991</v>
      </c>
      <c r="IZ52" s="5">
        <v>27422</v>
      </c>
      <c r="JA52" s="5">
        <v>26780</v>
      </c>
      <c r="JB52" s="5">
        <v>0</v>
      </c>
      <c r="JC52" s="5">
        <v>0</v>
      </c>
      <c r="JD52" s="5">
        <v>9569</v>
      </c>
      <c r="JE52" s="5">
        <v>9441</v>
      </c>
      <c r="JF52" s="5">
        <v>0</v>
      </c>
      <c r="JG52" s="13">
        <v>0</v>
      </c>
      <c r="JH52" s="24">
        <v>130</v>
      </c>
      <c r="JI52" s="24" t="s">
        <v>99</v>
      </c>
    </row>
    <row r="53" spans="1:269" s="8" customFormat="1" ht="18.75" x14ac:dyDescent="0.25">
      <c r="A53" s="18">
        <v>34</v>
      </c>
      <c r="B53" s="21" t="s">
        <v>121</v>
      </c>
      <c r="C53" s="14">
        <v>5027277979</v>
      </c>
      <c r="D53" s="14" t="s">
        <v>55</v>
      </c>
      <c r="E53" s="11">
        <f t="shared" si="5"/>
        <v>1640</v>
      </c>
      <c r="F53" s="12">
        <v>880</v>
      </c>
      <c r="G53" s="12">
        <v>0</v>
      </c>
      <c r="H53" s="12">
        <v>684</v>
      </c>
      <c r="I53" s="12">
        <v>0</v>
      </c>
      <c r="J53" s="12">
        <v>58</v>
      </c>
      <c r="K53" s="12">
        <v>0</v>
      </c>
      <c r="L53" s="12">
        <v>4</v>
      </c>
      <c r="M53" s="12">
        <v>0</v>
      </c>
      <c r="N53" s="12">
        <v>3</v>
      </c>
      <c r="O53" s="12">
        <v>0</v>
      </c>
      <c r="P53" s="12">
        <v>1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1</v>
      </c>
      <c r="X53" s="12">
        <v>5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/>
      <c r="AM53" s="12">
        <v>0</v>
      </c>
      <c r="AN53" s="12">
        <v>0</v>
      </c>
      <c r="AO53" s="12"/>
      <c r="AP53" s="12">
        <v>0</v>
      </c>
      <c r="AQ53" s="12">
        <v>0</v>
      </c>
      <c r="AR53" s="12"/>
      <c r="AS53" s="12">
        <v>0</v>
      </c>
      <c r="AT53" s="12">
        <v>0</v>
      </c>
      <c r="AU53" s="12"/>
      <c r="AV53" s="12">
        <v>0</v>
      </c>
      <c r="AW53" s="12">
        <v>0</v>
      </c>
      <c r="AX53" s="12">
        <v>0</v>
      </c>
      <c r="AY53" s="12">
        <v>1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0</v>
      </c>
      <c r="BK53" s="12">
        <v>3</v>
      </c>
      <c r="BL53" s="12">
        <v>0</v>
      </c>
      <c r="BM53" s="12"/>
      <c r="BN53" s="12">
        <v>0</v>
      </c>
      <c r="BO53" s="12">
        <v>0</v>
      </c>
      <c r="BP53" s="12"/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0</v>
      </c>
      <c r="BZ53" s="12">
        <v>0</v>
      </c>
      <c r="CA53" s="12">
        <v>0</v>
      </c>
      <c r="CB53" s="12">
        <v>0</v>
      </c>
      <c r="CC53" s="12">
        <v>0</v>
      </c>
      <c r="CD53" s="12">
        <v>0</v>
      </c>
      <c r="CE53" s="12">
        <v>0</v>
      </c>
      <c r="CF53" s="12">
        <v>0</v>
      </c>
      <c r="CG53" s="12">
        <v>0</v>
      </c>
      <c r="CH53" s="12">
        <v>0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0</v>
      </c>
      <c r="CR53" s="12">
        <v>0</v>
      </c>
      <c r="CS53" s="12">
        <v>0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0</v>
      </c>
      <c r="CZ53" s="12">
        <v>0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0</v>
      </c>
      <c r="DH53" s="12">
        <v>0</v>
      </c>
      <c r="DI53" s="12">
        <v>0</v>
      </c>
      <c r="DJ53" s="12">
        <v>0</v>
      </c>
      <c r="DK53" s="12">
        <v>0</v>
      </c>
      <c r="DL53" s="12">
        <v>0</v>
      </c>
      <c r="DM53" s="12">
        <v>0</v>
      </c>
      <c r="DN53" s="12">
        <v>0</v>
      </c>
      <c r="DO53" s="12">
        <v>0</v>
      </c>
      <c r="DP53" s="12">
        <v>0</v>
      </c>
      <c r="DQ53" s="12">
        <v>0</v>
      </c>
      <c r="DR53" s="12">
        <v>0</v>
      </c>
      <c r="DS53" s="12">
        <v>0</v>
      </c>
      <c r="DT53" s="12">
        <v>0</v>
      </c>
      <c r="DU53" s="12">
        <v>0</v>
      </c>
      <c r="DV53" s="12">
        <v>0</v>
      </c>
      <c r="DW53" s="12">
        <v>0</v>
      </c>
      <c r="DX53" s="12">
        <v>0</v>
      </c>
      <c r="DY53" s="12">
        <v>0</v>
      </c>
      <c r="DZ53" s="12">
        <v>0</v>
      </c>
      <c r="EA53" s="12">
        <v>0</v>
      </c>
      <c r="EB53" s="12">
        <v>0</v>
      </c>
      <c r="EC53" s="12">
        <v>0</v>
      </c>
      <c r="ED53" s="12">
        <v>0</v>
      </c>
      <c r="EE53" s="12">
        <v>0</v>
      </c>
      <c r="EF53" s="12">
        <v>0</v>
      </c>
      <c r="EG53" s="12">
        <v>0</v>
      </c>
      <c r="EH53" s="12">
        <v>0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0</v>
      </c>
      <c r="ET53" s="12">
        <v>0</v>
      </c>
      <c r="EU53" s="12">
        <v>0</v>
      </c>
      <c r="EV53" s="12">
        <v>0</v>
      </c>
      <c r="EW53" s="12">
        <v>0</v>
      </c>
      <c r="EX53" s="12">
        <v>0</v>
      </c>
      <c r="EY53" s="12">
        <v>0</v>
      </c>
      <c r="EZ53" s="12">
        <v>0</v>
      </c>
      <c r="FA53" s="12">
        <v>0</v>
      </c>
      <c r="FB53" s="12">
        <v>0</v>
      </c>
      <c r="FC53" s="12">
        <v>0</v>
      </c>
      <c r="FD53" s="12">
        <v>0</v>
      </c>
      <c r="FE53" s="12">
        <v>0</v>
      </c>
      <c r="FF53" s="12">
        <v>0</v>
      </c>
      <c r="FG53" s="12">
        <v>0</v>
      </c>
      <c r="FH53" s="12">
        <v>0</v>
      </c>
      <c r="FI53" s="12">
        <v>0</v>
      </c>
      <c r="FJ53" s="12">
        <v>0</v>
      </c>
      <c r="FK53" s="12">
        <v>0</v>
      </c>
      <c r="FL53" s="12">
        <v>0</v>
      </c>
      <c r="FM53" s="12">
        <v>0</v>
      </c>
      <c r="FN53" s="12">
        <v>0</v>
      </c>
      <c r="FO53" s="12">
        <v>0</v>
      </c>
      <c r="FP53" s="12">
        <v>0</v>
      </c>
      <c r="FQ53" s="12">
        <v>0</v>
      </c>
      <c r="FR53" s="12">
        <v>0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0</v>
      </c>
      <c r="GH53" s="12">
        <v>0</v>
      </c>
      <c r="GI53" s="12">
        <v>0</v>
      </c>
      <c r="GJ53" s="12">
        <v>0</v>
      </c>
      <c r="GK53" s="12">
        <v>0</v>
      </c>
      <c r="GL53" s="12">
        <v>0</v>
      </c>
      <c r="GM53" s="12">
        <v>0</v>
      </c>
      <c r="GN53" s="12">
        <v>0</v>
      </c>
      <c r="GO53" s="12">
        <v>0</v>
      </c>
      <c r="GP53" s="12">
        <v>0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12">
        <v>0</v>
      </c>
      <c r="GZ53" s="12">
        <v>0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0</v>
      </c>
      <c r="HG53" s="12">
        <v>0</v>
      </c>
      <c r="HH53" s="12">
        <v>0</v>
      </c>
      <c r="HI53" s="12">
        <v>0</v>
      </c>
      <c r="HJ53" s="12">
        <v>0</v>
      </c>
      <c r="HK53" s="12">
        <v>12</v>
      </c>
      <c r="HL53" s="15">
        <v>59</v>
      </c>
      <c r="HM53" s="12">
        <v>172</v>
      </c>
      <c r="HN53" s="12">
        <v>113</v>
      </c>
      <c r="HO53" s="12">
        <v>0</v>
      </c>
      <c r="HP53" s="12">
        <v>0</v>
      </c>
      <c r="HQ53" s="12">
        <v>0</v>
      </c>
      <c r="HR53" s="12">
        <v>0</v>
      </c>
      <c r="HS53" s="12">
        <v>0</v>
      </c>
      <c r="HT53" s="12">
        <v>0</v>
      </c>
      <c r="HU53" s="12">
        <v>0</v>
      </c>
      <c r="HV53" s="12">
        <v>0</v>
      </c>
      <c r="HW53" s="12">
        <v>0</v>
      </c>
      <c r="HX53" s="12">
        <v>0</v>
      </c>
      <c r="HY53" s="12">
        <v>44</v>
      </c>
      <c r="HZ53" s="12">
        <v>0</v>
      </c>
      <c r="IA53" s="12">
        <v>0</v>
      </c>
      <c r="IB53" s="12">
        <v>15</v>
      </c>
      <c r="IC53" s="12">
        <v>0</v>
      </c>
      <c r="ID53" s="12">
        <v>0</v>
      </c>
      <c r="IE53" s="12">
        <v>500</v>
      </c>
      <c r="IF53" s="12">
        <v>496</v>
      </c>
      <c r="IG53" s="12">
        <v>4</v>
      </c>
      <c r="IH53" s="12">
        <v>0</v>
      </c>
      <c r="II53" s="12">
        <v>0</v>
      </c>
      <c r="IJ53" s="12">
        <v>0</v>
      </c>
      <c r="IK53" s="12">
        <v>0</v>
      </c>
      <c r="IL53" s="12">
        <v>0</v>
      </c>
      <c r="IM53" s="12">
        <v>0</v>
      </c>
      <c r="IN53" s="12">
        <v>0</v>
      </c>
      <c r="IO53" s="12">
        <v>0</v>
      </c>
      <c r="IP53" s="12">
        <v>0</v>
      </c>
      <c r="IQ53" s="12">
        <v>0</v>
      </c>
      <c r="IR53" s="12">
        <v>0</v>
      </c>
      <c r="IS53" s="12">
        <v>0</v>
      </c>
      <c r="IT53" s="12">
        <v>0</v>
      </c>
      <c r="IU53" s="12">
        <v>0</v>
      </c>
      <c r="IV53" s="12">
        <v>0</v>
      </c>
      <c r="IW53" s="12">
        <v>1378.9</v>
      </c>
      <c r="IX53" s="12">
        <v>0</v>
      </c>
      <c r="IY53" s="5">
        <v>84526</v>
      </c>
      <c r="IZ53" s="5">
        <v>65981</v>
      </c>
      <c r="JA53" s="5">
        <v>60694</v>
      </c>
      <c r="JB53" s="5">
        <v>0</v>
      </c>
      <c r="JC53" s="5">
        <v>744</v>
      </c>
      <c r="JD53" s="5">
        <v>18545</v>
      </c>
      <c r="JE53" s="5">
        <v>16712</v>
      </c>
      <c r="JF53" s="5">
        <v>0</v>
      </c>
      <c r="JG53" s="13">
        <v>521</v>
      </c>
      <c r="JH53" s="24">
        <v>1700</v>
      </c>
      <c r="JI53" s="24" t="s">
        <v>99</v>
      </c>
    </row>
    <row r="54" spans="1:269" s="8" customFormat="1" ht="18.75" x14ac:dyDescent="0.25">
      <c r="A54" s="18">
        <v>35</v>
      </c>
      <c r="B54" s="21" t="s">
        <v>122</v>
      </c>
      <c r="C54" s="14">
        <v>5027298288</v>
      </c>
      <c r="D54" s="14" t="s">
        <v>55</v>
      </c>
      <c r="E54" s="11">
        <f t="shared" si="5"/>
        <v>1125</v>
      </c>
      <c r="F54" s="12">
        <v>496</v>
      </c>
      <c r="G54" s="12">
        <v>0</v>
      </c>
      <c r="H54" s="12">
        <v>537</v>
      </c>
      <c r="I54" s="12">
        <v>0</v>
      </c>
      <c r="J54" s="12">
        <v>84</v>
      </c>
      <c r="K54" s="12">
        <v>0</v>
      </c>
      <c r="L54" s="12">
        <v>4</v>
      </c>
      <c r="M54" s="12">
        <v>0</v>
      </c>
      <c r="N54" s="12">
        <v>3</v>
      </c>
      <c r="O54" s="12">
        <v>0</v>
      </c>
      <c r="P54" s="12">
        <v>1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0</v>
      </c>
      <c r="W54" s="12">
        <v>0</v>
      </c>
      <c r="X54" s="12">
        <v>0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/>
      <c r="AM54" s="12">
        <v>0</v>
      </c>
      <c r="AN54" s="12">
        <v>0</v>
      </c>
      <c r="AO54" s="12"/>
      <c r="AP54" s="12">
        <v>0</v>
      </c>
      <c r="AQ54" s="12">
        <v>0</v>
      </c>
      <c r="AR54" s="12"/>
      <c r="AS54" s="12">
        <v>0</v>
      </c>
      <c r="AT54" s="12">
        <v>0</v>
      </c>
      <c r="AU54" s="12"/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0</v>
      </c>
      <c r="BK54" s="12">
        <v>0</v>
      </c>
      <c r="BL54" s="12">
        <v>0</v>
      </c>
      <c r="BM54" s="12"/>
      <c r="BN54" s="12">
        <v>0</v>
      </c>
      <c r="BO54" s="12">
        <v>0</v>
      </c>
      <c r="BP54" s="12"/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0</v>
      </c>
      <c r="BZ54" s="12">
        <v>0</v>
      </c>
      <c r="CA54" s="12">
        <v>0</v>
      </c>
      <c r="CB54" s="12">
        <v>0</v>
      </c>
      <c r="CC54" s="12">
        <v>0</v>
      </c>
      <c r="CD54" s="12">
        <v>0</v>
      </c>
      <c r="CE54" s="12">
        <v>0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0</v>
      </c>
      <c r="CR54" s="12">
        <v>0</v>
      </c>
      <c r="CS54" s="12">
        <v>0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0</v>
      </c>
      <c r="CZ54" s="12">
        <v>0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2">
        <v>0</v>
      </c>
      <c r="DL54" s="12">
        <v>0</v>
      </c>
      <c r="DM54" s="12">
        <v>0</v>
      </c>
      <c r="DN54" s="12">
        <v>0</v>
      </c>
      <c r="DO54" s="12">
        <v>0</v>
      </c>
      <c r="DP54" s="12">
        <v>0</v>
      </c>
      <c r="DQ54" s="12">
        <v>0</v>
      </c>
      <c r="DR54" s="12">
        <v>0</v>
      </c>
      <c r="DS54" s="12">
        <v>0</v>
      </c>
      <c r="DT54" s="12">
        <v>0</v>
      </c>
      <c r="DU54" s="12">
        <v>0</v>
      </c>
      <c r="DV54" s="12">
        <v>0</v>
      </c>
      <c r="DW54" s="12">
        <v>0</v>
      </c>
      <c r="DX54" s="12">
        <v>0</v>
      </c>
      <c r="DY54" s="12">
        <v>0</v>
      </c>
      <c r="DZ54" s="12">
        <v>0</v>
      </c>
      <c r="EA54" s="12">
        <v>0</v>
      </c>
      <c r="EB54" s="12">
        <v>0</v>
      </c>
      <c r="EC54" s="12">
        <v>0</v>
      </c>
      <c r="ED54" s="12">
        <v>0</v>
      </c>
      <c r="EE54" s="12">
        <v>0</v>
      </c>
      <c r="EF54" s="12">
        <v>0</v>
      </c>
      <c r="EG54" s="12">
        <v>0</v>
      </c>
      <c r="EH54" s="12">
        <v>0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0</v>
      </c>
      <c r="ET54" s="12">
        <v>0</v>
      </c>
      <c r="EU54" s="12">
        <v>0</v>
      </c>
      <c r="EV54" s="12">
        <v>0</v>
      </c>
      <c r="EW54" s="12">
        <v>0</v>
      </c>
      <c r="EX54" s="12">
        <v>0</v>
      </c>
      <c r="EY54" s="12">
        <v>0</v>
      </c>
      <c r="EZ54" s="12">
        <v>0</v>
      </c>
      <c r="FA54" s="12">
        <v>0</v>
      </c>
      <c r="FB54" s="12">
        <v>0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  <c r="FN54" s="12">
        <v>0</v>
      </c>
      <c r="FO54" s="12">
        <v>0</v>
      </c>
      <c r="FP54" s="12">
        <v>0</v>
      </c>
      <c r="FQ54" s="12">
        <v>0</v>
      </c>
      <c r="FR54" s="12">
        <v>0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0</v>
      </c>
      <c r="GH54" s="12">
        <v>0</v>
      </c>
      <c r="GI54" s="12">
        <v>0</v>
      </c>
      <c r="GJ54" s="12">
        <v>0</v>
      </c>
      <c r="GK54" s="12">
        <v>0</v>
      </c>
      <c r="GL54" s="12">
        <v>0</v>
      </c>
      <c r="GM54" s="12">
        <v>0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12">
        <v>0</v>
      </c>
      <c r="GZ54" s="12">
        <v>0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0</v>
      </c>
      <c r="HG54" s="12">
        <v>0</v>
      </c>
      <c r="HH54" s="12">
        <v>0</v>
      </c>
      <c r="HI54" s="12">
        <v>0</v>
      </c>
      <c r="HJ54" s="12">
        <v>0</v>
      </c>
      <c r="HK54" s="12">
        <v>4</v>
      </c>
      <c r="HL54" s="15">
        <v>27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2">
        <v>0</v>
      </c>
      <c r="HS54" s="12">
        <v>0</v>
      </c>
      <c r="HT54" s="12">
        <v>0</v>
      </c>
      <c r="HU54" s="12">
        <v>0</v>
      </c>
      <c r="HV54" s="12">
        <v>0</v>
      </c>
      <c r="HW54" s="12">
        <v>0</v>
      </c>
      <c r="HX54" s="12">
        <v>0</v>
      </c>
      <c r="HY54" s="12">
        <v>0</v>
      </c>
      <c r="HZ54" s="12">
        <v>0</v>
      </c>
      <c r="IA54" s="12">
        <v>0</v>
      </c>
      <c r="IB54" s="12">
        <v>0</v>
      </c>
      <c r="IC54" s="12">
        <v>0</v>
      </c>
      <c r="ID54" s="12">
        <v>0</v>
      </c>
      <c r="IE54" s="12">
        <v>137</v>
      </c>
      <c r="IF54" s="12">
        <v>133</v>
      </c>
      <c r="IG54" s="12">
        <v>4</v>
      </c>
      <c r="IH54" s="12">
        <v>0</v>
      </c>
      <c r="II54" s="12">
        <v>0</v>
      </c>
      <c r="IJ54" s="12">
        <v>0</v>
      </c>
      <c r="IK54" s="12">
        <v>0</v>
      </c>
      <c r="IL54" s="12">
        <v>0</v>
      </c>
      <c r="IM54" s="12">
        <v>0</v>
      </c>
      <c r="IN54" s="12">
        <v>0</v>
      </c>
      <c r="IO54" s="12">
        <v>0</v>
      </c>
      <c r="IP54" s="12">
        <v>0</v>
      </c>
      <c r="IQ54" s="12">
        <v>0</v>
      </c>
      <c r="IR54" s="12">
        <v>0</v>
      </c>
      <c r="IS54" s="12">
        <v>0</v>
      </c>
      <c r="IT54" s="12">
        <v>0</v>
      </c>
      <c r="IU54" s="12">
        <v>0</v>
      </c>
      <c r="IV54" s="12">
        <v>0</v>
      </c>
      <c r="IW54" s="12">
        <v>261.3</v>
      </c>
      <c r="IX54" s="12">
        <v>0</v>
      </c>
      <c r="IY54" s="5">
        <v>0</v>
      </c>
      <c r="IZ54" s="5">
        <v>0</v>
      </c>
      <c r="JA54" s="5">
        <v>11094</v>
      </c>
      <c r="JB54" s="5">
        <v>0</v>
      </c>
      <c r="JC54" s="5">
        <v>104</v>
      </c>
      <c r="JD54" s="5">
        <v>0</v>
      </c>
      <c r="JE54" s="5">
        <v>2714</v>
      </c>
      <c r="JF54" s="5">
        <v>0</v>
      </c>
      <c r="JG54" s="13">
        <v>0</v>
      </c>
      <c r="JH54" s="24">
        <v>665</v>
      </c>
      <c r="JI54" s="24" t="s">
        <v>99</v>
      </c>
    </row>
    <row r="55" spans="1:269" s="8" customFormat="1" ht="18.75" x14ac:dyDescent="0.25">
      <c r="A55" s="18">
        <v>36</v>
      </c>
      <c r="B55" s="21" t="s">
        <v>123</v>
      </c>
      <c r="C55" s="14">
        <v>5027296410</v>
      </c>
      <c r="D55" s="14" t="s">
        <v>55</v>
      </c>
      <c r="E55" s="11">
        <f t="shared" si="5"/>
        <v>1518</v>
      </c>
      <c r="F55" s="12">
        <v>923</v>
      </c>
      <c r="G55" s="12">
        <v>0</v>
      </c>
      <c r="H55" s="12">
        <v>503</v>
      </c>
      <c r="I55" s="12">
        <v>0</v>
      </c>
      <c r="J55" s="12">
        <v>75</v>
      </c>
      <c r="K55" s="12">
        <v>0</v>
      </c>
      <c r="L55" s="12">
        <v>2</v>
      </c>
      <c r="M55" s="12">
        <v>0</v>
      </c>
      <c r="N55" s="12">
        <v>8</v>
      </c>
      <c r="O55" s="12">
        <v>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0</v>
      </c>
      <c r="W55" s="12">
        <v>0</v>
      </c>
      <c r="X55" s="12">
        <v>7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/>
      <c r="AM55" s="12">
        <v>0</v>
      </c>
      <c r="AN55" s="12">
        <v>0</v>
      </c>
      <c r="AO55" s="12"/>
      <c r="AP55" s="12">
        <v>0</v>
      </c>
      <c r="AQ55" s="12">
        <v>0</v>
      </c>
      <c r="AR55" s="12"/>
      <c r="AS55" s="12">
        <v>0</v>
      </c>
      <c r="AT55" s="12">
        <v>0</v>
      </c>
      <c r="AU55" s="12"/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0</v>
      </c>
      <c r="BK55" s="12">
        <v>0</v>
      </c>
      <c r="BL55" s="12">
        <v>0</v>
      </c>
      <c r="BM55" s="12"/>
      <c r="BN55" s="12">
        <v>0</v>
      </c>
      <c r="BO55" s="12">
        <v>0</v>
      </c>
      <c r="BP55" s="12"/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0</v>
      </c>
      <c r="BZ55" s="12">
        <v>0</v>
      </c>
      <c r="CA55" s="12">
        <v>0</v>
      </c>
      <c r="CB55" s="12">
        <v>0</v>
      </c>
      <c r="CC55" s="12">
        <v>0</v>
      </c>
      <c r="CD55" s="12">
        <v>0</v>
      </c>
      <c r="CE55" s="12">
        <v>0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0</v>
      </c>
      <c r="CR55" s="12">
        <v>0</v>
      </c>
      <c r="CS55" s="12">
        <v>0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0</v>
      </c>
      <c r="CZ55" s="12">
        <v>0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2">
        <v>0</v>
      </c>
      <c r="DL55" s="12">
        <v>0</v>
      </c>
      <c r="DM55" s="12">
        <v>0</v>
      </c>
      <c r="DN55" s="12">
        <v>0</v>
      </c>
      <c r="DO55" s="12">
        <v>0</v>
      </c>
      <c r="DP55" s="12">
        <v>0</v>
      </c>
      <c r="DQ55" s="12">
        <v>0</v>
      </c>
      <c r="DR55" s="12">
        <v>0</v>
      </c>
      <c r="DS55" s="12">
        <v>0</v>
      </c>
      <c r="DT55" s="12">
        <v>0</v>
      </c>
      <c r="DU55" s="12">
        <v>0</v>
      </c>
      <c r="DV55" s="12">
        <v>0</v>
      </c>
      <c r="DW55" s="12">
        <v>0</v>
      </c>
      <c r="DX55" s="12">
        <v>0</v>
      </c>
      <c r="DY55" s="12">
        <v>0</v>
      </c>
      <c r="DZ55" s="12">
        <v>0</v>
      </c>
      <c r="EA55" s="12">
        <v>0</v>
      </c>
      <c r="EB55" s="12">
        <v>0</v>
      </c>
      <c r="EC55" s="12">
        <v>0</v>
      </c>
      <c r="ED55" s="12">
        <v>0</v>
      </c>
      <c r="EE55" s="12">
        <v>0</v>
      </c>
      <c r="EF55" s="12">
        <v>0</v>
      </c>
      <c r="EG55" s="12">
        <v>0</v>
      </c>
      <c r="EH55" s="12">
        <v>0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0</v>
      </c>
      <c r="ET55" s="12">
        <v>0</v>
      </c>
      <c r="EU55" s="12">
        <v>0</v>
      </c>
      <c r="EV55" s="12">
        <v>0</v>
      </c>
      <c r="EW55" s="12">
        <v>0</v>
      </c>
      <c r="EX55" s="12">
        <v>0</v>
      </c>
      <c r="EY55" s="12">
        <v>0</v>
      </c>
      <c r="EZ55" s="12">
        <v>0</v>
      </c>
      <c r="FA55" s="12">
        <v>0</v>
      </c>
      <c r="FB55" s="12">
        <v>0</v>
      </c>
      <c r="FC55" s="12">
        <v>0</v>
      </c>
      <c r="FD55" s="12">
        <v>0</v>
      </c>
      <c r="FE55" s="12">
        <v>0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0</v>
      </c>
      <c r="FO55" s="12">
        <v>0</v>
      </c>
      <c r="FP55" s="12">
        <v>0</v>
      </c>
      <c r="FQ55" s="12">
        <v>0</v>
      </c>
      <c r="FR55" s="12">
        <v>0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0</v>
      </c>
      <c r="GH55" s="12">
        <v>0</v>
      </c>
      <c r="GI55" s="12">
        <v>0</v>
      </c>
      <c r="GJ55" s="12">
        <v>0</v>
      </c>
      <c r="GK55" s="12">
        <v>0</v>
      </c>
      <c r="GL55" s="12">
        <v>0</v>
      </c>
      <c r="GM55" s="12">
        <v>0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12">
        <v>0</v>
      </c>
      <c r="GZ55" s="12">
        <v>0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0</v>
      </c>
      <c r="HG55" s="12">
        <v>0</v>
      </c>
      <c r="HH55" s="12">
        <v>0</v>
      </c>
      <c r="HI55" s="12">
        <v>0</v>
      </c>
      <c r="HJ55" s="12">
        <v>0</v>
      </c>
      <c r="HK55" s="12">
        <v>13</v>
      </c>
      <c r="HL55" s="15">
        <v>41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2">
        <v>0</v>
      </c>
      <c r="HS55" s="12">
        <v>0</v>
      </c>
      <c r="HT55" s="12">
        <v>0</v>
      </c>
      <c r="HU55" s="12">
        <v>0</v>
      </c>
      <c r="HV55" s="12">
        <v>0</v>
      </c>
      <c r="HW55" s="12">
        <v>0</v>
      </c>
      <c r="HX55" s="12">
        <v>0</v>
      </c>
      <c r="HY55" s="12">
        <v>0</v>
      </c>
      <c r="HZ55" s="12">
        <v>0</v>
      </c>
      <c r="IA55" s="12">
        <v>0</v>
      </c>
      <c r="IB55" s="12">
        <v>0</v>
      </c>
      <c r="IC55" s="12">
        <v>0</v>
      </c>
      <c r="ID55" s="12">
        <v>0</v>
      </c>
      <c r="IE55" s="12">
        <v>500</v>
      </c>
      <c r="IF55" s="12">
        <v>492</v>
      </c>
      <c r="IG55" s="12">
        <v>1</v>
      </c>
      <c r="IH55" s="12">
        <v>0</v>
      </c>
      <c r="II55" s="12">
        <v>0</v>
      </c>
      <c r="IJ55" s="12">
        <v>0</v>
      </c>
      <c r="IK55" s="12">
        <v>0</v>
      </c>
      <c r="IL55" s="12">
        <v>0</v>
      </c>
      <c r="IM55" s="12">
        <v>0</v>
      </c>
      <c r="IN55" s="12">
        <v>7</v>
      </c>
      <c r="IO55" s="12">
        <v>0</v>
      </c>
      <c r="IP55" s="12">
        <v>0</v>
      </c>
      <c r="IQ55" s="12">
        <v>0</v>
      </c>
      <c r="IR55" s="12">
        <v>0</v>
      </c>
      <c r="IS55" s="12">
        <v>0</v>
      </c>
      <c r="IT55" s="12">
        <v>0</v>
      </c>
      <c r="IU55" s="12">
        <v>0</v>
      </c>
      <c r="IV55" s="12">
        <v>0</v>
      </c>
      <c r="IW55" s="12">
        <v>385.7</v>
      </c>
      <c r="IX55" s="12">
        <v>0</v>
      </c>
      <c r="IY55" s="5">
        <v>0</v>
      </c>
      <c r="IZ55" s="5">
        <v>0</v>
      </c>
      <c r="JA55" s="5">
        <v>18078</v>
      </c>
      <c r="JB55" s="5">
        <v>0</v>
      </c>
      <c r="JC55" s="5">
        <v>339</v>
      </c>
      <c r="JD55" s="5">
        <v>0</v>
      </c>
      <c r="JE55" s="5">
        <v>3939</v>
      </c>
      <c r="JF55" s="5">
        <v>0</v>
      </c>
      <c r="JG55" s="13">
        <v>0</v>
      </c>
      <c r="JH55" s="24">
        <v>1100</v>
      </c>
      <c r="JI55" s="24" t="s">
        <v>99</v>
      </c>
    </row>
    <row r="56" spans="1:269" s="8" customFormat="1" ht="18.75" x14ac:dyDescent="0.25">
      <c r="A56" s="18">
        <v>37</v>
      </c>
      <c r="B56" s="22" t="s">
        <v>129</v>
      </c>
      <c r="C56" s="25">
        <v>5027083652</v>
      </c>
      <c r="D56" s="17" t="s">
        <v>56</v>
      </c>
      <c r="E56" s="11">
        <f t="shared" si="5"/>
        <v>86</v>
      </c>
      <c r="F56" s="12">
        <v>39</v>
      </c>
      <c r="G56" s="12">
        <v>0</v>
      </c>
      <c r="H56" s="12">
        <v>46</v>
      </c>
      <c r="I56" s="12">
        <v>0</v>
      </c>
      <c r="J56" s="12">
        <v>0</v>
      </c>
      <c r="K56" s="12">
        <v>0</v>
      </c>
      <c r="L56" s="12">
        <v>1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/>
      <c r="AM56" s="12">
        <v>0</v>
      </c>
      <c r="AN56" s="12">
        <v>0</v>
      </c>
      <c r="AO56" s="12"/>
      <c r="AP56" s="12">
        <v>0</v>
      </c>
      <c r="AQ56" s="12">
        <v>0</v>
      </c>
      <c r="AR56" s="12"/>
      <c r="AS56" s="12">
        <v>0</v>
      </c>
      <c r="AT56" s="12">
        <v>0</v>
      </c>
      <c r="AU56" s="12"/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0</v>
      </c>
      <c r="BK56" s="12">
        <v>0</v>
      </c>
      <c r="BL56" s="12">
        <v>0</v>
      </c>
      <c r="BM56" s="12"/>
      <c r="BN56" s="12">
        <v>0</v>
      </c>
      <c r="BO56" s="12">
        <v>0</v>
      </c>
      <c r="BP56" s="12"/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0</v>
      </c>
      <c r="BZ56" s="12">
        <v>0</v>
      </c>
      <c r="CA56" s="12">
        <v>0</v>
      </c>
      <c r="CB56" s="12">
        <v>0</v>
      </c>
      <c r="CC56" s="12">
        <v>0</v>
      </c>
      <c r="CD56" s="12">
        <v>0</v>
      </c>
      <c r="CE56" s="12">
        <v>0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0</v>
      </c>
      <c r="CR56" s="12">
        <v>0</v>
      </c>
      <c r="CS56" s="12">
        <v>0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12">
        <v>0</v>
      </c>
      <c r="CZ56" s="12">
        <v>0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2">
        <v>0</v>
      </c>
      <c r="DL56" s="12">
        <v>0</v>
      </c>
      <c r="DM56" s="12">
        <v>0</v>
      </c>
      <c r="DN56" s="12">
        <v>0</v>
      </c>
      <c r="DO56" s="12">
        <v>0</v>
      </c>
      <c r="DP56" s="12">
        <v>0</v>
      </c>
      <c r="DQ56" s="12">
        <v>0</v>
      </c>
      <c r="DR56" s="12">
        <v>0</v>
      </c>
      <c r="DS56" s="12">
        <v>0</v>
      </c>
      <c r="DT56" s="12">
        <v>0</v>
      </c>
      <c r="DU56" s="12">
        <v>0</v>
      </c>
      <c r="DV56" s="12">
        <v>0</v>
      </c>
      <c r="DW56" s="12">
        <v>0</v>
      </c>
      <c r="DX56" s="12">
        <v>0</v>
      </c>
      <c r="DY56" s="12">
        <v>0</v>
      </c>
      <c r="DZ56" s="12">
        <v>0</v>
      </c>
      <c r="EA56" s="12">
        <v>0</v>
      </c>
      <c r="EB56" s="12">
        <v>0</v>
      </c>
      <c r="EC56" s="12">
        <v>0</v>
      </c>
      <c r="ED56" s="12">
        <v>0</v>
      </c>
      <c r="EE56" s="12">
        <v>0</v>
      </c>
      <c r="EF56" s="12">
        <v>0</v>
      </c>
      <c r="EG56" s="12">
        <v>0</v>
      </c>
      <c r="EH56" s="12">
        <v>0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0</v>
      </c>
      <c r="ET56" s="12">
        <v>0</v>
      </c>
      <c r="EU56" s="12">
        <v>0</v>
      </c>
      <c r="EV56" s="12">
        <v>0</v>
      </c>
      <c r="EW56" s="12">
        <v>0</v>
      </c>
      <c r="EX56" s="12">
        <v>0</v>
      </c>
      <c r="EY56" s="12">
        <v>0</v>
      </c>
      <c r="EZ56" s="12">
        <v>0</v>
      </c>
      <c r="FA56" s="12">
        <v>0</v>
      </c>
      <c r="FB56" s="12">
        <v>0</v>
      </c>
      <c r="FC56" s="12">
        <v>0</v>
      </c>
      <c r="FD56" s="12">
        <v>0</v>
      </c>
      <c r="FE56" s="12">
        <v>0</v>
      </c>
      <c r="FF56" s="12">
        <v>0</v>
      </c>
      <c r="FG56" s="12">
        <v>0</v>
      </c>
      <c r="FH56" s="12">
        <v>0</v>
      </c>
      <c r="FI56" s="12">
        <v>0</v>
      </c>
      <c r="FJ56" s="12">
        <v>0</v>
      </c>
      <c r="FK56" s="12">
        <v>0</v>
      </c>
      <c r="FL56" s="12">
        <v>0</v>
      </c>
      <c r="FM56" s="12">
        <v>0</v>
      </c>
      <c r="FN56" s="12">
        <v>0</v>
      </c>
      <c r="FO56" s="12">
        <v>0</v>
      </c>
      <c r="FP56" s="12">
        <v>0</v>
      </c>
      <c r="FQ56" s="12">
        <v>0</v>
      </c>
      <c r="FR56" s="12">
        <v>0</v>
      </c>
      <c r="FS56" s="12">
        <v>0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0</v>
      </c>
      <c r="GF56" s="12">
        <v>0</v>
      </c>
      <c r="GG56" s="12">
        <v>0</v>
      </c>
      <c r="GH56" s="12">
        <v>0</v>
      </c>
      <c r="GI56" s="12">
        <v>0</v>
      </c>
      <c r="GJ56" s="12">
        <v>0</v>
      </c>
      <c r="GK56" s="12">
        <v>0</v>
      </c>
      <c r="GL56" s="12">
        <v>0</v>
      </c>
      <c r="GM56" s="12">
        <v>0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12">
        <v>0</v>
      </c>
      <c r="GZ56" s="12">
        <v>0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0</v>
      </c>
      <c r="HG56" s="12">
        <v>0</v>
      </c>
      <c r="HH56" s="12">
        <v>0</v>
      </c>
      <c r="HI56" s="12">
        <v>0</v>
      </c>
      <c r="HJ56" s="12">
        <v>0</v>
      </c>
      <c r="HK56" s="12">
        <v>0</v>
      </c>
      <c r="HL56" s="15">
        <v>7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2">
        <v>0</v>
      </c>
      <c r="HS56" s="12">
        <v>0</v>
      </c>
      <c r="HT56" s="12">
        <v>0</v>
      </c>
      <c r="HU56" s="12">
        <v>0</v>
      </c>
      <c r="HV56" s="12">
        <v>0</v>
      </c>
      <c r="HW56" s="12">
        <v>0</v>
      </c>
      <c r="HX56" s="12">
        <v>0</v>
      </c>
      <c r="HY56" s="12">
        <v>0</v>
      </c>
      <c r="HZ56" s="12">
        <v>0</v>
      </c>
      <c r="IA56" s="12">
        <v>0</v>
      </c>
      <c r="IB56" s="12">
        <v>0</v>
      </c>
      <c r="IC56" s="12">
        <v>0</v>
      </c>
      <c r="ID56" s="12">
        <v>0</v>
      </c>
      <c r="IE56" s="12">
        <v>25</v>
      </c>
      <c r="IF56" s="12">
        <v>25</v>
      </c>
      <c r="IG56" s="12">
        <v>0</v>
      </c>
      <c r="IH56" s="12">
        <v>0</v>
      </c>
      <c r="II56" s="12">
        <v>0</v>
      </c>
      <c r="IJ56" s="12">
        <v>0</v>
      </c>
      <c r="IK56" s="12">
        <v>0</v>
      </c>
      <c r="IL56" s="12">
        <v>0</v>
      </c>
      <c r="IM56" s="12">
        <v>0</v>
      </c>
      <c r="IN56" s="12">
        <v>0</v>
      </c>
      <c r="IO56" s="12">
        <v>0</v>
      </c>
      <c r="IP56" s="12">
        <v>0</v>
      </c>
      <c r="IQ56" s="12">
        <v>0</v>
      </c>
      <c r="IR56" s="12">
        <v>0</v>
      </c>
      <c r="IS56" s="12">
        <v>0</v>
      </c>
      <c r="IT56" s="12">
        <v>0</v>
      </c>
      <c r="IU56" s="12">
        <v>0</v>
      </c>
      <c r="IV56" s="12">
        <v>0</v>
      </c>
      <c r="IW56" s="12">
        <v>83.9</v>
      </c>
      <c r="IX56" s="12">
        <v>0</v>
      </c>
      <c r="IY56" s="5">
        <v>12213</v>
      </c>
      <c r="IZ56" s="5">
        <v>8881</v>
      </c>
      <c r="JA56" s="5">
        <v>8881</v>
      </c>
      <c r="JB56" s="5">
        <v>0</v>
      </c>
      <c r="JC56" s="5">
        <v>0</v>
      </c>
      <c r="JD56" s="5">
        <v>3332</v>
      </c>
      <c r="JE56" s="5">
        <v>2967</v>
      </c>
      <c r="JF56" s="5">
        <v>0</v>
      </c>
      <c r="JG56" s="13">
        <v>365</v>
      </c>
      <c r="JH56" s="24">
        <v>5000</v>
      </c>
      <c r="JI56" s="24" t="s">
        <v>99</v>
      </c>
    </row>
    <row r="57" spans="1:269" s="8" customFormat="1" ht="18.75" x14ac:dyDescent="0.25">
      <c r="A57" s="18">
        <v>38</v>
      </c>
      <c r="B57" s="22" t="s">
        <v>82</v>
      </c>
      <c r="C57" s="25">
        <v>5027084279</v>
      </c>
      <c r="D57" s="17" t="s">
        <v>56</v>
      </c>
      <c r="E57" s="11">
        <f t="shared" si="5"/>
        <v>203</v>
      </c>
      <c r="F57" s="12">
        <v>86</v>
      </c>
      <c r="G57" s="12">
        <v>0</v>
      </c>
      <c r="H57" s="12">
        <v>103</v>
      </c>
      <c r="I57" s="12">
        <v>0</v>
      </c>
      <c r="J57" s="12">
        <v>9</v>
      </c>
      <c r="K57" s="12">
        <v>0</v>
      </c>
      <c r="L57" s="12">
        <v>1</v>
      </c>
      <c r="M57" s="12">
        <v>0</v>
      </c>
      <c r="N57" s="12">
        <v>1</v>
      </c>
      <c r="O57" s="12">
        <v>0</v>
      </c>
      <c r="P57" s="12">
        <v>1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/>
      <c r="AM57" s="12">
        <v>0</v>
      </c>
      <c r="AN57" s="12">
        <v>0</v>
      </c>
      <c r="AO57" s="12"/>
      <c r="AP57" s="12">
        <v>0</v>
      </c>
      <c r="AQ57" s="12">
        <v>0</v>
      </c>
      <c r="AR57" s="12"/>
      <c r="AS57" s="12">
        <v>0</v>
      </c>
      <c r="AT57" s="12">
        <v>0</v>
      </c>
      <c r="AU57" s="12"/>
      <c r="AV57" s="12">
        <v>0</v>
      </c>
      <c r="AW57" s="12">
        <v>0</v>
      </c>
      <c r="AX57" s="12">
        <v>0</v>
      </c>
      <c r="AY57" s="12">
        <v>0</v>
      </c>
      <c r="AZ57" s="12">
        <v>1</v>
      </c>
      <c r="BA57" s="12">
        <v>1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0</v>
      </c>
      <c r="BK57" s="12">
        <v>0</v>
      </c>
      <c r="BL57" s="12">
        <v>0</v>
      </c>
      <c r="BM57" s="12"/>
      <c r="BN57" s="12">
        <v>0</v>
      </c>
      <c r="BO57" s="12">
        <v>0</v>
      </c>
      <c r="BP57" s="12"/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0</v>
      </c>
      <c r="BZ57" s="12">
        <v>0</v>
      </c>
      <c r="CA57" s="12">
        <v>0</v>
      </c>
      <c r="CB57" s="12">
        <v>0</v>
      </c>
      <c r="CC57" s="12">
        <v>0</v>
      </c>
      <c r="CD57" s="12">
        <v>0</v>
      </c>
      <c r="CE57" s="12">
        <v>0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0</v>
      </c>
      <c r="CR57" s="12">
        <v>0</v>
      </c>
      <c r="CS57" s="12">
        <v>0</v>
      </c>
      <c r="CT57" s="12">
        <v>0</v>
      </c>
      <c r="CU57" s="12">
        <v>0</v>
      </c>
      <c r="CV57" s="12">
        <v>0</v>
      </c>
      <c r="CW57" s="12">
        <v>0</v>
      </c>
      <c r="CX57" s="12">
        <v>0</v>
      </c>
      <c r="CY57" s="12">
        <v>0</v>
      </c>
      <c r="CZ57" s="12">
        <v>0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2">
        <v>0</v>
      </c>
      <c r="DL57" s="12">
        <v>0</v>
      </c>
      <c r="DM57" s="12">
        <v>0</v>
      </c>
      <c r="DN57" s="12">
        <v>0</v>
      </c>
      <c r="DO57" s="12">
        <v>0</v>
      </c>
      <c r="DP57" s="12">
        <v>0</v>
      </c>
      <c r="DQ57" s="12">
        <v>0</v>
      </c>
      <c r="DR57" s="12">
        <v>0</v>
      </c>
      <c r="DS57" s="12">
        <v>0</v>
      </c>
      <c r="DT57" s="12">
        <v>0</v>
      </c>
      <c r="DU57" s="12">
        <v>0</v>
      </c>
      <c r="DV57" s="12">
        <v>0</v>
      </c>
      <c r="DW57" s="12">
        <v>0</v>
      </c>
      <c r="DX57" s="12">
        <v>0</v>
      </c>
      <c r="DY57" s="12">
        <v>0</v>
      </c>
      <c r="DZ57" s="12">
        <v>0</v>
      </c>
      <c r="EA57" s="12">
        <v>0</v>
      </c>
      <c r="EB57" s="12">
        <v>0</v>
      </c>
      <c r="EC57" s="12">
        <v>0</v>
      </c>
      <c r="ED57" s="12">
        <v>0</v>
      </c>
      <c r="EE57" s="12">
        <v>0</v>
      </c>
      <c r="EF57" s="12">
        <v>0</v>
      </c>
      <c r="EG57" s="12">
        <v>0</v>
      </c>
      <c r="EH57" s="12">
        <v>0</v>
      </c>
      <c r="EI57" s="12">
        <v>0</v>
      </c>
      <c r="EJ57" s="12">
        <v>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0</v>
      </c>
      <c r="ES57" s="12">
        <v>0</v>
      </c>
      <c r="ET57" s="12">
        <v>0</v>
      </c>
      <c r="EU57" s="12">
        <v>0</v>
      </c>
      <c r="EV57" s="12">
        <v>0</v>
      </c>
      <c r="EW57" s="12">
        <v>0</v>
      </c>
      <c r="EX57" s="12">
        <v>0</v>
      </c>
      <c r="EY57" s="12">
        <v>0</v>
      </c>
      <c r="EZ57" s="12">
        <v>0</v>
      </c>
      <c r="FA57" s="12">
        <v>0</v>
      </c>
      <c r="FB57" s="12">
        <v>0</v>
      </c>
      <c r="FC57" s="12">
        <v>0</v>
      </c>
      <c r="FD57" s="12">
        <v>0</v>
      </c>
      <c r="FE57" s="12">
        <v>0</v>
      </c>
      <c r="FF57" s="12">
        <v>0</v>
      </c>
      <c r="FG57" s="12">
        <v>0</v>
      </c>
      <c r="FH57" s="12">
        <v>0</v>
      </c>
      <c r="FI57" s="12">
        <v>0</v>
      </c>
      <c r="FJ57" s="12">
        <v>0</v>
      </c>
      <c r="FK57" s="12">
        <v>0</v>
      </c>
      <c r="FL57" s="12">
        <v>0</v>
      </c>
      <c r="FM57" s="12">
        <v>0</v>
      </c>
      <c r="FN57" s="12">
        <v>0</v>
      </c>
      <c r="FO57" s="12">
        <v>0</v>
      </c>
      <c r="FP57" s="12">
        <v>0</v>
      </c>
      <c r="FQ57" s="12">
        <v>0</v>
      </c>
      <c r="FR57" s="12">
        <v>0</v>
      </c>
      <c r="FS57" s="12">
        <v>0</v>
      </c>
      <c r="FT57" s="12">
        <v>0</v>
      </c>
      <c r="FU57" s="12">
        <v>0</v>
      </c>
      <c r="FV57" s="12">
        <v>0</v>
      </c>
      <c r="FW57" s="12">
        <v>0</v>
      </c>
      <c r="FX57" s="12">
        <v>0</v>
      </c>
      <c r="FY57" s="12">
        <v>0</v>
      </c>
      <c r="FZ57" s="12">
        <v>0</v>
      </c>
      <c r="GA57" s="12">
        <v>0</v>
      </c>
      <c r="GB57" s="12">
        <v>0</v>
      </c>
      <c r="GC57" s="12">
        <v>0</v>
      </c>
      <c r="GD57" s="12">
        <v>0</v>
      </c>
      <c r="GE57" s="12">
        <v>0</v>
      </c>
      <c r="GF57" s="12">
        <v>0</v>
      </c>
      <c r="GG57" s="12">
        <v>0</v>
      </c>
      <c r="GH57" s="12">
        <v>0</v>
      </c>
      <c r="GI57" s="12">
        <v>0</v>
      </c>
      <c r="GJ57" s="12">
        <v>0</v>
      </c>
      <c r="GK57" s="12">
        <v>0</v>
      </c>
      <c r="GL57" s="12">
        <v>0</v>
      </c>
      <c r="GM57" s="12">
        <v>0</v>
      </c>
      <c r="GN57" s="12">
        <v>0</v>
      </c>
      <c r="GO57" s="12">
        <v>0</v>
      </c>
      <c r="GP57" s="12">
        <v>0</v>
      </c>
      <c r="GQ57" s="12">
        <v>0</v>
      </c>
      <c r="GR57" s="12">
        <v>0</v>
      </c>
      <c r="GS57" s="12">
        <v>0</v>
      </c>
      <c r="GT57" s="12">
        <v>0</v>
      </c>
      <c r="GU57" s="12">
        <v>0</v>
      </c>
      <c r="GV57" s="12">
        <v>0</v>
      </c>
      <c r="GW57" s="12">
        <v>0</v>
      </c>
      <c r="GX57" s="12">
        <v>0</v>
      </c>
      <c r="GY57" s="12">
        <v>0</v>
      </c>
      <c r="GZ57" s="12">
        <v>0</v>
      </c>
      <c r="HA57" s="12">
        <v>0</v>
      </c>
      <c r="HB57" s="12">
        <v>0</v>
      </c>
      <c r="HC57" s="12">
        <v>0</v>
      </c>
      <c r="HD57" s="12">
        <v>0</v>
      </c>
      <c r="HE57" s="12">
        <v>0</v>
      </c>
      <c r="HF57" s="12">
        <v>0</v>
      </c>
      <c r="HG57" s="12">
        <v>0</v>
      </c>
      <c r="HH57" s="12">
        <v>0</v>
      </c>
      <c r="HI57" s="12">
        <v>0</v>
      </c>
      <c r="HJ57" s="12">
        <v>0</v>
      </c>
      <c r="HK57" s="12">
        <v>1</v>
      </c>
      <c r="HL57" s="15">
        <v>10</v>
      </c>
      <c r="HM57" s="12">
        <v>0</v>
      </c>
      <c r="HN57" s="12">
        <v>0</v>
      </c>
      <c r="HO57" s="12">
        <v>0</v>
      </c>
      <c r="HP57" s="12">
        <v>0</v>
      </c>
      <c r="HQ57" s="12">
        <v>0</v>
      </c>
      <c r="HR57" s="12">
        <v>0</v>
      </c>
      <c r="HS57" s="12">
        <v>0</v>
      </c>
      <c r="HT57" s="12">
        <v>0</v>
      </c>
      <c r="HU57" s="12">
        <v>0</v>
      </c>
      <c r="HV57" s="12">
        <v>0</v>
      </c>
      <c r="HW57" s="12">
        <v>0</v>
      </c>
      <c r="HX57" s="12">
        <v>0</v>
      </c>
      <c r="HY57" s="12">
        <v>0</v>
      </c>
      <c r="HZ57" s="12">
        <v>0</v>
      </c>
      <c r="IA57" s="12">
        <v>0</v>
      </c>
      <c r="IB57" s="12">
        <v>0</v>
      </c>
      <c r="IC57" s="12">
        <v>0</v>
      </c>
      <c r="ID57" s="12">
        <v>0</v>
      </c>
      <c r="IE57" s="12">
        <v>28</v>
      </c>
      <c r="IF57" s="12">
        <v>28</v>
      </c>
      <c r="IG57" s="12">
        <v>0</v>
      </c>
      <c r="IH57" s="12">
        <v>0</v>
      </c>
      <c r="II57" s="12">
        <v>0</v>
      </c>
      <c r="IJ57" s="12">
        <v>0</v>
      </c>
      <c r="IK57" s="12">
        <v>0</v>
      </c>
      <c r="IL57" s="12">
        <v>0</v>
      </c>
      <c r="IM57" s="12">
        <v>0</v>
      </c>
      <c r="IN57" s="12">
        <v>0</v>
      </c>
      <c r="IO57" s="12">
        <v>0</v>
      </c>
      <c r="IP57" s="12">
        <v>0</v>
      </c>
      <c r="IQ57" s="12">
        <v>0</v>
      </c>
      <c r="IR57" s="12">
        <v>0</v>
      </c>
      <c r="IS57" s="12">
        <v>0</v>
      </c>
      <c r="IT57" s="12">
        <v>0</v>
      </c>
      <c r="IU57" s="12">
        <v>0</v>
      </c>
      <c r="IV57" s="12">
        <v>0</v>
      </c>
      <c r="IW57" s="12">
        <v>194.9</v>
      </c>
      <c r="IX57" s="12">
        <v>0</v>
      </c>
      <c r="IY57" s="5">
        <v>17927</v>
      </c>
      <c r="IZ57" s="5">
        <v>13724</v>
      </c>
      <c r="JA57" s="5">
        <v>13687</v>
      </c>
      <c r="JB57" s="5">
        <v>0</v>
      </c>
      <c r="JC57" s="5">
        <v>78</v>
      </c>
      <c r="JD57" s="5">
        <v>4203</v>
      </c>
      <c r="JE57" s="5">
        <v>3857</v>
      </c>
      <c r="JF57" s="5">
        <v>0</v>
      </c>
      <c r="JG57" s="13">
        <v>365</v>
      </c>
      <c r="JH57" s="24">
        <v>3400</v>
      </c>
      <c r="JI57" s="24" t="s">
        <v>99</v>
      </c>
    </row>
  </sheetData>
  <autoFilter ref="A18:JI57"/>
  <mergeCells count="374">
    <mergeCell ref="FA9:FB9"/>
    <mergeCell ref="HD12:HH15"/>
    <mergeCell ref="DS16:DS17"/>
    <mergeCell ref="DT16:DT17"/>
    <mergeCell ref="DU16:DU17"/>
    <mergeCell ref="DV16:DV17"/>
    <mergeCell ref="DR12:DV15"/>
    <mergeCell ref="DJ12:DJ17"/>
    <mergeCell ref="DK12:DO15"/>
    <mergeCell ref="DM16:DM17"/>
    <mergeCell ref="DN16:DN17"/>
    <mergeCell ref="HN9:ID9"/>
    <mergeCell ref="IE9:IE17"/>
    <mergeCell ref="IF9:IV9"/>
    <mergeCell ref="IF10:IP10"/>
    <mergeCell ref="GJ12:GN15"/>
    <mergeCell ref="GO12:GP15"/>
    <mergeCell ref="HN11:HN17"/>
    <mergeCell ref="HO11:HO17"/>
    <mergeCell ref="HP11:HX11"/>
    <mergeCell ref="HY11:HY17"/>
    <mergeCell ref="HS12:HS17"/>
    <mergeCell ref="JH8:JH17"/>
    <mergeCell ref="JI8:JI17"/>
    <mergeCell ref="IZ12:IZ17"/>
    <mergeCell ref="IW8:IW17"/>
    <mergeCell ref="IX8:IX10"/>
    <mergeCell ref="IX11:IX17"/>
    <mergeCell ref="HM8:ID8"/>
    <mergeCell ref="IE8:IV8"/>
    <mergeCell ref="GG9:HJ9"/>
    <mergeCell ref="HM9:HM17"/>
    <mergeCell ref="GI10:HH10"/>
    <mergeCell ref="HH16:HH17"/>
    <mergeCell ref="GW16:GW17"/>
    <mergeCell ref="GX16:GX17"/>
    <mergeCell ref="GY16:GY17"/>
    <mergeCell ref="GZ16:GZ17"/>
    <mergeCell ref="HA16:HA17"/>
    <mergeCell ref="IP12:IP17"/>
    <mergeCell ref="HW12:HW17"/>
    <mergeCell ref="HX12:HX17"/>
    <mergeCell ref="IH12:IH17"/>
    <mergeCell ref="II12:II17"/>
    <mergeCell ref="IJ12:IJ17"/>
    <mergeCell ref="IK12:IK17"/>
    <mergeCell ref="C6:AC6"/>
    <mergeCell ref="C8:C17"/>
    <mergeCell ref="B8:B17"/>
    <mergeCell ref="JE12:JG12"/>
    <mergeCell ref="JA13:JA17"/>
    <mergeCell ref="JC13:JC17"/>
    <mergeCell ref="JE13:JE17"/>
    <mergeCell ref="JG13:JG17"/>
    <mergeCell ref="JB14:JB17"/>
    <mergeCell ref="JF14:JF17"/>
    <mergeCell ref="GH16:GH17"/>
    <mergeCell ref="GJ16:GJ17"/>
    <mergeCell ref="GK16:GK17"/>
    <mergeCell ref="HC16:HC17"/>
    <mergeCell ref="HD16:HD17"/>
    <mergeCell ref="HE16:HE17"/>
    <mergeCell ref="HF16:HF17"/>
    <mergeCell ref="HG16:HG17"/>
    <mergeCell ref="HB16:HB17"/>
    <mergeCell ref="HI10:HJ16"/>
    <mergeCell ref="GV8:HJ8"/>
    <mergeCell ref="HK8:HK17"/>
    <mergeCell ref="HL8:HL17"/>
    <mergeCell ref="AJ8:BP8"/>
    <mergeCell ref="JA12:JC12"/>
    <mergeCell ref="JD12:JD17"/>
    <mergeCell ref="IY8:JG10"/>
    <mergeCell ref="IY11:IY17"/>
    <mergeCell ref="IZ11:JG11"/>
    <mergeCell ref="DQ16:DQ17"/>
    <mergeCell ref="DR16:DR17"/>
    <mergeCell ref="EL16:EL17"/>
    <mergeCell ref="EM16:EM17"/>
    <mergeCell ref="EO16:EO17"/>
    <mergeCell ref="EP16:EP17"/>
    <mergeCell ref="EQ16:EQ17"/>
    <mergeCell ref="ER16:ER17"/>
    <mergeCell ref="EF16:EF17"/>
    <mergeCell ref="EG16:EG17"/>
    <mergeCell ref="EH16:EH17"/>
    <mergeCell ref="EI16:EI17"/>
    <mergeCell ref="EJ16:EJ17"/>
    <mergeCell ref="EK16:EK17"/>
    <mergeCell ref="EA12:EA17"/>
    <mergeCell ref="EB12:EF15"/>
    <mergeCell ref="EG12:EH15"/>
    <mergeCell ref="EI12:EM15"/>
    <mergeCell ref="EN12:EN17"/>
    <mergeCell ref="DO16:DO17"/>
    <mergeCell ref="DK16:DK17"/>
    <mergeCell ref="DL16:DL17"/>
    <mergeCell ref="DI16:DI17"/>
    <mergeCell ref="DP16:DP17"/>
    <mergeCell ref="BB13:BB17"/>
    <mergeCell ref="BC13:BC17"/>
    <mergeCell ref="BD13:BD17"/>
    <mergeCell ref="BE13:BE17"/>
    <mergeCell ref="BF13:BF17"/>
    <mergeCell ref="BG13:BG17"/>
    <mergeCell ref="BH13:BH17"/>
    <mergeCell ref="BI13:BI17"/>
    <mergeCell ref="BJ13:BJ17"/>
    <mergeCell ref="CG16:CG17"/>
    <mergeCell ref="CH16:CH17"/>
    <mergeCell ref="CI16:CI17"/>
    <mergeCell ref="CJ16:CJ17"/>
    <mergeCell ref="CK16:CK17"/>
    <mergeCell ref="CL16:CL17"/>
    <mergeCell ref="DF16:DF17"/>
    <mergeCell ref="DG16:DG17"/>
    <mergeCell ref="DH16:DH17"/>
    <mergeCell ref="CZ16:CZ17"/>
    <mergeCell ref="DA16:DA17"/>
    <mergeCell ref="CV16:CV17"/>
    <mergeCell ref="CX16:CX17"/>
    <mergeCell ref="CY16:CY17"/>
    <mergeCell ref="DB16:DB17"/>
    <mergeCell ref="DC16:DC17"/>
    <mergeCell ref="DD16:DD17"/>
    <mergeCell ref="DE16:DE17"/>
    <mergeCell ref="CB16:CB17"/>
    <mergeCell ref="CC16:CC17"/>
    <mergeCell ref="CD16:CD17"/>
    <mergeCell ref="CE16:CE17"/>
    <mergeCell ref="CO16:CO17"/>
    <mergeCell ref="CP16:CP17"/>
    <mergeCell ref="CQ16:CQ17"/>
    <mergeCell ref="CR16:CR17"/>
    <mergeCell ref="CU16:CU17"/>
    <mergeCell ref="EO12:ES15"/>
    <mergeCell ref="ET12:EU15"/>
    <mergeCell ref="EV12:EZ15"/>
    <mergeCell ref="FE12:FE17"/>
    <mergeCell ref="FF12:FJ15"/>
    <mergeCell ref="ES16:ES17"/>
    <mergeCell ref="ET16:ET17"/>
    <mergeCell ref="EU16:EU17"/>
    <mergeCell ref="EV16:EV17"/>
    <mergeCell ref="FA10:FB16"/>
    <mergeCell ref="FF16:FF17"/>
    <mergeCell ref="FG16:FG17"/>
    <mergeCell ref="FH16:FH17"/>
    <mergeCell ref="FI16:FI17"/>
    <mergeCell ref="FJ16:FJ17"/>
    <mergeCell ref="EW16:EW17"/>
    <mergeCell ref="EX16:EX17"/>
    <mergeCell ref="EY16:EY17"/>
    <mergeCell ref="EZ16:EZ17"/>
    <mergeCell ref="FC16:FC17"/>
    <mergeCell ref="FE11:FQ11"/>
    <mergeCell ref="BW16:BW17"/>
    <mergeCell ref="BX16:BX17"/>
    <mergeCell ref="BY16:BY17"/>
    <mergeCell ref="BZ16:BZ17"/>
    <mergeCell ref="CA16:CA17"/>
    <mergeCell ref="FR11:GD11"/>
    <mergeCell ref="DY16:DY17"/>
    <mergeCell ref="DZ16:DZ17"/>
    <mergeCell ref="EB16:EB17"/>
    <mergeCell ref="EC16:EC17"/>
    <mergeCell ref="ED16:ED17"/>
    <mergeCell ref="EE16:EE17"/>
    <mergeCell ref="FK12:FL15"/>
    <mergeCell ref="FK16:FK17"/>
    <mergeCell ref="FD16:FD17"/>
    <mergeCell ref="FL16:FL17"/>
    <mergeCell ref="FR12:FR17"/>
    <mergeCell ref="FS12:FW15"/>
    <mergeCell ref="FX12:FY15"/>
    <mergeCell ref="FZ12:GD15"/>
    <mergeCell ref="FS16:FS17"/>
    <mergeCell ref="FT16:FT17"/>
    <mergeCell ref="FU16:FU17"/>
    <mergeCell ref="FY16:FY17"/>
    <mergeCell ref="BK11:BM12"/>
    <mergeCell ref="AQ12:AQ17"/>
    <mergeCell ref="AR12:AR17"/>
    <mergeCell ref="AT12:AT17"/>
    <mergeCell ref="AU12:AU17"/>
    <mergeCell ref="AV12:AV17"/>
    <mergeCell ref="AW12:AW17"/>
    <mergeCell ref="AX12:AX17"/>
    <mergeCell ref="R12:R17"/>
    <mergeCell ref="S12:S17"/>
    <mergeCell ref="T12:T17"/>
    <mergeCell ref="U12:U17"/>
    <mergeCell ref="V12:V17"/>
    <mergeCell ref="W12:W17"/>
    <mergeCell ref="X12:X17"/>
    <mergeCell ref="Y12:Y17"/>
    <mergeCell ref="AP11:AP17"/>
    <mergeCell ref="GI11:GU11"/>
    <mergeCell ref="GV11:HH11"/>
    <mergeCell ref="GB16:GB17"/>
    <mergeCell ref="FM16:FM17"/>
    <mergeCell ref="FN16:FN17"/>
    <mergeCell ref="FO16:FO17"/>
    <mergeCell ref="FP16:FP17"/>
    <mergeCell ref="FQ16:FQ17"/>
    <mergeCell ref="GC16:GC17"/>
    <mergeCell ref="GD16:GD17"/>
    <mergeCell ref="GG16:GG17"/>
    <mergeCell ref="GV12:GV17"/>
    <mergeCell ref="GW12:HA15"/>
    <mergeCell ref="GE10:GF16"/>
    <mergeCell ref="FE10:GD10"/>
    <mergeCell ref="FZ16:FZ17"/>
    <mergeCell ref="GA16:GA17"/>
    <mergeCell ref="GT16:GT17"/>
    <mergeCell ref="GU16:GU17"/>
    <mergeCell ref="GQ12:GU15"/>
    <mergeCell ref="FM12:FQ15"/>
    <mergeCell ref="GI12:GI17"/>
    <mergeCell ref="FV16:FV17"/>
    <mergeCell ref="FW16:FW17"/>
    <mergeCell ref="HT12:HT17"/>
    <mergeCell ref="HU12:HU17"/>
    <mergeCell ref="HV12:HV17"/>
    <mergeCell ref="HP12:HP17"/>
    <mergeCell ref="HQ12:HQ17"/>
    <mergeCell ref="HR12:HR17"/>
    <mergeCell ref="AZ12:AZ17"/>
    <mergeCell ref="BA12:BA17"/>
    <mergeCell ref="BY12:BZ15"/>
    <mergeCell ref="CA12:CE15"/>
    <mergeCell ref="CF12:CF17"/>
    <mergeCell ref="CG12:CK15"/>
    <mergeCell ref="FC10:FD15"/>
    <mergeCell ref="CL12:CM15"/>
    <mergeCell ref="CN12:CR15"/>
    <mergeCell ref="CW12:CW17"/>
    <mergeCell ref="CX12:DB15"/>
    <mergeCell ref="DC12:DD15"/>
    <mergeCell ref="DE12:DI15"/>
    <mergeCell ref="CM16:CM17"/>
    <mergeCell ref="CN16:CN17"/>
    <mergeCell ref="HB12:HC15"/>
    <mergeCell ref="GL16:GL17"/>
    <mergeCell ref="GM16:GM17"/>
    <mergeCell ref="FC9:GF9"/>
    <mergeCell ref="BB10:BP10"/>
    <mergeCell ref="BQ10:BR15"/>
    <mergeCell ref="BS10:CR10"/>
    <mergeCell ref="CS10:CT16"/>
    <mergeCell ref="DP12:DQ15"/>
    <mergeCell ref="CF11:CR11"/>
    <mergeCell ref="AV9:BP9"/>
    <mergeCell ref="BQ9:CT9"/>
    <mergeCell ref="EN11:EZ11"/>
    <mergeCell ref="BB12:BJ12"/>
    <mergeCell ref="BS12:BS17"/>
    <mergeCell ref="BT12:BX15"/>
    <mergeCell ref="BK13:BK17"/>
    <mergeCell ref="BL13:BM13"/>
    <mergeCell ref="BN13:BN17"/>
    <mergeCell ref="BO13:BP13"/>
    <mergeCell ref="BN11:BP12"/>
    <mergeCell ref="BS11:CE11"/>
    <mergeCell ref="BL14:BL17"/>
    <mergeCell ref="BM14:BM17"/>
    <mergeCell ref="BO14:BO17"/>
    <mergeCell ref="BP14:BP17"/>
    <mergeCell ref="BQ16:BQ17"/>
    <mergeCell ref="ID11:ID17"/>
    <mergeCell ref="IF11:IF17"/>
    <mergeCell ref="IV11:IV17"/>
    <mergeCell ref="IH11:IP11"/>
    <mergeCell ref="IQ11:IQ17"/>
    <mergeCell ref="IR11:IR17"/>
    <mergeCell ref="IS11:IS17"/>
    <mergeCell ref="IT11:IT17"/>
    <mergeCell ref="IL12:IL17"/>
    <mergeCell ref="IM12:IM17"/>
    <mergeCell ref="IU11:IU17"/>
    <mergeCell ref="IG11:IG17"/>
    <mergeCell ref="HN10:HX10"/>
    <mergeCell ref="HY10:IA10"/>
    <mergeCell ref="IB10:ID10"/>
    <mergeCell ref="GG10:GH15"/>
    <mergeCell ref="FA8:FT8"/>
    <mergeCell ref="FU8:GU8"/>
    <mergeCell ref="FX16:FX17"/>
    <mergeCell ref="GN16:GN17"/>
    <mergeCell ref="GO16:GO17"/>
    <mergeCell ref="GP16:GP17"/>
    <mergeCell ref="GQ16:GQ17"/>
    <mergeCell ref="GR16:GR17"/>
    <mergeCell ref="GS16:GS17"/>
    <mergeCell ref="IQ10:IS10"/>
    <mergeCell ref="IT10:IV10"/>
    <mergeCell ref="IN12:IN17"/>
    <mergeCell ref="IO12:IO17"/>
    <mergeCell ref="HZ11:HZ17"/>
    <mergeCell ref="IA11:IA17"/>
    <mergeCell ref="IB11:IB17"/>
    <mergeCell ref="IC11:IC17"/>
    <mergeCell ref="A8:A17"/>
    <mergeCell ref="D8:D17"/>
    <mergeCell ref="F9:K9"/>
    <mergeCell ref="L9:Q9"/>
    <mergeCell ref="R9:AU9"/>
    <mergeCell ref="M10:M17"/>
    <mergeCell ref="F10:F17"/>
    <mergeCell ref="G10:G17"/>
    <mergeCell ref="H10:H17"/>
    <mergeCell ref="I10:I17"/>
    <mergeCell ref="J10:J17"/>
    <mergeCell ref="K10:K17"/>
    <mergeCell ref="L10:L17"/>
    <mergeCell ref="N10:N17"/>
    <mergeCell ref="O10:O17"/>
    <mergeCell ref="P10:P17"/>
    <mergeCell ref="Q10:Q17"/>
    <mergeCell ref="R10:Z10"/>
    <mergeCell ref="Z12:Z17"/>
    <mergeCell ref="AQ11:AR11"/>
    <mergeCell ref="AS11:AS17"/>
    <mergeCell ref="AT11:AU11"/>
    <mergeCell ref="E8:E17"/>
    <mergeCell ref="F8:AI8"/>
    <mergeCell ref="CU9:DX9"/>
    <mergeCell ref="DY9:EZ9"/>
    <mergeCell ref="AA12:AA17"/>
    <mergeCell ref="AB12:AB17"/>
    <mergeCell ref="AC12:AC17"/>
    <mergeCell ref="AD12:AD17"/>
    <mergeCell ref="AE12:AE17"/>
    <mergeCell ref="AF12:AF17"/>
    <mergeCell ref="AG12:AG17"/>
    <mergeCell ref="AH12:AH17"/>
    <mergeCell ref="AI12:AI17"/>
    <mergeCell ref="AJ10:AL10"/>
    <mergeCell ref="AM10:AO10"/>
    <mergeCell ref="AP10:AR10"/>
    <mergeCell ref="AJ11:AJ17"/>
    <mergeCell ref="AK11:AL11"/>
    <mergeCell ref="AM11:AM17"/>
    <mergeCell ref="AN11:AO11"/>
    <mergeCell ref="AK12:AK17"/>
    <mergeCell ref="AL12:AL17"/>
    <mergeCell ref="AN12:AN17"/>
    <mergeCell ref="AO12:AO17"/>
    <mergeCell ref="AY12:AY17"/>
    <mergeCell ref="BB11:BJ11"/>
    <mergeCell ref="AA2:AI2"/>
    <mergeCell ref="AA3:AI3"/>
    <mergeCell ref="AA4:AI4"/>
    <mergeCell ref="CU8:DV8"/>
    <mergeCell ref="BQ8:CT8"/>
    <mergeCell ref="AA10:AI10"/>
    <mergeCell ref="R11:Z11"/>
    <mergeCell ref="DW8:EZ8"/>
    <mergeCell ref="AA11:AI11"/>
    <mergeCell ref="AS10:AU10"/>
    <mergeCell ref="AV10:AX11"/>
    <mergeCell ref="AY10:BA11"/>
    <mergeCell ref="CW11:DI11"/>
    <mergeCell ref="DJ11:DV11"/>
    <mergeCell ref="EA11:EM11"/>
    <mergeCell ref="CU10:CV15"/>
    <mergeCell ref="CW10:DV10"/>
    <mergeCell ref="DW10:DX16"/>
    <mergeCell ref="DY10:DZ15"/>
    <mergeCell ref="EA10:EZ10"/>
    <mergeCell ref="BR16:BR17"/>
    <mergeCell ref="BT16:BT17"/>
    <mergeCell ref="BU16:BU17"/>
    <mergeCell ref="BV16:BV17"/>
  </mergeCells>
  <phoneticPr fontId="11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21" orientation="landscape" r:id="rId1"/>
  <headerFooter alignWithMargins="0"/>
  <colBreaks count="8" manualBreakCount="8">
    <brk id="35" max="1170" man="1"/>
    <brk id="68" max="1048575" man="1"/>
    <brk id="98" max="1170" man="1"/>
    <brk id="126" max="1048575" man="1"/>
    <brk id="156" max="1048575" man="1"/>
    <brk id="179" max="56" man="1"/>
    <brk id="213" max="56" man="1"/>
    <brk id="250" max="5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МОО 8 мес 2022</vt:lpstr>
      <vt:lpstr>'МОО 8 мес 2022'!Заголовки_для_печати</vt:lpstr>
      <vt:lpstr>'МОО 8 мес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2022-03-09T12:05:29Z</dcterms:modified>
</cp:coreProperties>
</file>